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5f81cf49680b75d/Documentos/SENAR/2 - IBIPORÃ - REFORMA - PACOTE 1/AR CONDICIONADO/R01/"/>
    </mc:Choice>
  </mc:AlternateContent>
  <xr:revisionPtr revIDLastSave="25" documentId="11_BF12BB7EB4C1101943A9AA6297CC46C4DB14FD87" xr6:coauthVersionLast="47" xr6:coauthVersionMax="47" xr10:uidLastSave="{4E4D77CF-B95C-4E31-89FA-F57DE38FFA0E}"/>
  <bookViews>
    <workbookView xWindow="-110" yWindow="-110" windowWidth="25820" windowHeight="14620" xr2:uid="{00000000-000D-0000-FFFF-FFFF00000000}"/>
  </bookViews>
  <sheets>
    <sheet name="Orçamento Sintético" sheetId="1" r:id="rId1"/>
  </sheets>
  <definedNames>
    <definedName name="_xlnm.Print_Titles" localSheetId="0">'Orçamento Sintético'!$1:$8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9" i="1" l="1"/>
  <c r="L79" i="1"/>
  <c r="K79" i="1"/>
  <c r="K77" i="1"/>
  <c r="J77" i="1"/>
  <c r="M77" i="1" s="1"/>
  <c r="K76" i="1"/>
  <c r="J76" i="1"/>
  <c r="M76" i="1" s="1"/>
  <c r="K75" i="1"/>
  <c r="J75" i="1"/>
  <c r="M75" i="1" s="1"/>
  <c r="N74" i="1"/>
  <c r="K73" i="1"/>
  <c r="J73" i="1"/>
  <c r="M73" i="1" s="1"/>
  <c r="K72" i="1"/>
  <c r="J72" i="1"/>
  <c r="M72" i="1" s="1"/>
  <c r="K71" i="1"/>
  <c r="J71" i="1"/>
  <c r="M71" i="1" s="1"/>
  <c r="K70" i="1"/>
  <c r="J70" i="1"/>
  <c r="M70" i="1" s="1"/>
  <c r="K69" i="1"/>
  <c r="J69" i="1"/>
  <c r="M69" i="1" s="1"/>
  <c r="K68" i="1"/>
  <c r="J68" i="1"/>
  <c r="M68" i="1" s="1"/>
  <c r="N67" i="1"/>
  <c r="K66" i="1"/>
  <c r="J66" i="1"/>
  <c r="M66" i="1" s="1"/>
  <c r="K65" i="1"/>
  <c r="J65" i="1"/>
  <c r="M65" i="1" s="1"/>
  <c r="K64" i="1"/>
  <c r="J64" i="1"/>
  <c r="M64" i="1" s="1"/>
  <c r="K63" i="1"/>
  <c r="J63" i="1"/>
  <c r="M63" i="1" s="1"/>
  <c r="K62" i="1"/>
  <c r="J62" i="1"/>
  <c r="M62" i="1" s="1"/>
  <c r="N62" i="1" s="1"/>
  <c r="K61" i="1"/>
  <c r="J61" i="1"/>
  <c r="M61" i="1" s="1"/>
  <c r="N61" i="1" s="1"/>
  <c r="K60" i="1"/>
  <c r="J60" i="1"/>
  <c r="M60" i="1" s="1"/>
  <c r="K59" i="1"/>
  <c r="J59" i="1"/>
  <c r="M59" i="1" s="1"/>
  <c r="K58" i="1"/>
  <c r="J58" i="1"/>
  <c r="M58" i="1" s="1"/>
  <c r="N58" i="1" s="1"/>
  <c r="K57" i="1"/>
  <c r="J57" i="1"/>
  <c r="M57" i="1" s="1"/>
  <c r="N57" i="1" s="1"/>
  <c r="K56" i="1"/>
  <c r="J56" i="1"/>
  <c r="M56" i="1" s="1"/>
  <c r="N56" i="1" s="1"/>
  <c r="K55" i="1"/>
  <c r="J55" i="1"/>
  <c r="M55" i="1" s="1"/>
  <c r="N55" i="1" s="1"/>
  <c r="N54" i="1"/>
  <c r="K53" i="1"/>
  <c r="J53" i="1"/>
  <c r="M53" i="1" s="1"/>
  <c r="N53" i="1" s="1"/>
  <c r="M52" i="1"/>
  <c r="N52" i="1" s="1"/>
  <c r="K52" i="1"/>
  <c r="J52" i="1"/>
  <c r="K51" i="1"/>
  <c r="J51" i="1"/>
  <c r="M51" i="1" s="1"/>
  <c r="N51" i="1" s="1"/>
  <c r="N50" i="1"/>
  <c r="K49" i="1"/>
  <c r="J49" i="1"/>
  <c r="M49" i="1" s="1"/>
  <c r="N49" i="1" s="1"/>
  <c r="K48" i="1"/>
  <c r="J48" i="1"/>
  <c r="M48" i="1" s="1"/>
  <c r="N48" i="1" s="1"/>
  <c r="K47" i="1"/>
  <c r="J47" i="1"/>
  <c r="M47" i="1" s="1"/>
  <c r="N47" i="1" s="1"/>
  <c r="K46" i="1"/>
  <c r="J46" i="1"/>
  <c r="M46" i="1" s="1"/>
  <c r="K45" i="1"/>
  <c r="J45" i="1"/>
  <c r="M45" i="1" s="1"/>
  <c r="K44" i="1"/>
  <c r="J44" i="1"/>
  <c r="M44" i="1" s="1"/>
  <c r="K43" i="1"/>
  <c r="J43" i="1"/>
  <c r="M43" i="1" s="1"/>
  <c r="K42" i="1"/>
  <c r="J42" i="1"/>
  <c r="M42" i="1" s="1"/>
  <c r="N41" i="1"/>
  <c r="K40" i="1"/>
  <c r="J40" i="1"/>
  <c r="M40" i="1" s="1"/>
  <c r="K39" i="1"/>
  <c r="J39" i="1"/>
  <c r="M39" i="1" s="1"/>
  <c r="K38" i="1"/>
  <c r="J38" i="1"/>
  <c r="M38" i="1" s="1"/>
  <c r="K37" i="1"/>
  <c r="J37" i="1"/>
  <c r="M37" i="1" s="1"/>
  <c r="N36" i="1"/>
  <c r="K35" i="1"/>
  <c r="J35" i="1"/>
  <c r="M35" i="1" s="1"/>
  <c r="K34" i="1"/>
  <c r="J34" i="1"/>
  <c r="M34" i="1" s="1"/>
  <c r="K33" i="1"/>
  <c r="J33" i="1"/>
  <c r="M33" i="1" s="1"/>
  <c r="K32" i="1"/>
  <c r="J32" i="1"/>
  <c r="M32" i="1" s="1"/>
  <c r="K31" i="1"/>
  <c r="J31" i="1"/>
  <c r="M31" i="1" s="1"/>
  <c r="N30" i="1"/>
  <c r="K29" i="1"/>
  <c r="J29" i="1"/>
  <c r="M29" i="1" s="1"/>
  <c r="N28" i="1"/>
  <c r="K27" i="1"/>
  <c r="J27" i="1"/>
  <c r="M27" i="1" s="1"/>
  <c r="K26" i="1"/>
  <c r="J26" i="1"/>
  <c r="M26" i="1" s="1"/>
  <c r="K25" i="1"/>
  <c r="J25" i="1"/>
  <c r="M25" i="1" s="1"/>
  <c r="K24" i="1"/>
  <c r="J24" i="1"/>
  <c r="M24" i="1" s="1"/>
  <c r="K23" i="1"/>
  <c r="J23" i="1"/>
  <c r="M23" i="1" s="1"/>
  <c r="K22" i="1"/>
  <c r="J22" i="1"/>
  <c r="M22" i="1" s="1"/>
  <c r="N22" i="1" s="1"/>
  <c r="K21" i="1"/>
  <c r="J21" i="1"/>
  <c r="M21" i="1" s="1"/>
  <c r="M20" i="1"/>
  <c r="N20" i="1" s="1"/>
  <c r="K20" i="1"/>
  <c r="J20" i="1"/>
  <c r="M19" i="1"/>
  <c r="N19" i="1" s="1"/>
  <c r="K19" i="1"/>
  <c r="J19" i="1"/>
  <c r="N18" i="1"/>
  <c r="K17" i="1"/>
  <c r="J17" i="1"/>
  <c r="M17" i="1" s="1"/>
  <c r="N17" i="1" s="1"/>
  <c r="K16" i="1"/>
  <c r="J16" i="1"/>
  <c r="M16" i="1" s="1"/>
  <c r="K15" i="1"/>
  <c r="J15" i="1"/>
  <c r="M15" i="1" s="1"/>
  <c r="N15" i="1" s="1"/>
  <c r="K14" i="1"/>
  <c r="J14" i="1"/>
  <c r="M14" i="1" s="1"/>
  <c r="N14" i="1" s="1"/>
  <c r="K13" i="1"/>
  <c r="J13" i="1"/>
  <c r="M13" i="1" s="1"/>
  <c r="N13" i="1" s="1"/>
  <c r="K12" i="1"/>
  <c r="J12" i="1"/>
  <c r="M12" i="1" s="1"/>
  <c r="N12" i="1" s="1"/>
  <c r="K11" i="1"/>
  <c r="J11" i="1"/>
  <c r="M11" i="1" s="1"/>
  <c r="N11" i="1" s="1"/>
  <c r="K10" i="1"/>
  <c r="J10" i="1"/>
  <c r="M10" i="1" s="1"/>
  <c r="N9" i="1"/>
  <c r="L12" i="1" l="1"/>
  <c r="L63" i="1"/>
  <c r="L23" i="1"/>
  <c r="N60" i="1"/>
  <c r="L60" i="1"/>
  <c r="L31" i="1"/>
  <c r="L52" i="1"/>
  <c r="L21" i="1"/>
  <c r="N21" i="1"/>
  <c r="N59" i="1"/>
  <c r="L59" i="1"/>
  <c r="N16" i="1"/>
  <c r="L16" i="1"/>
  <c r="L57" i="1"/>
  <c r="L13" i="1"/>
  <c r="L53" i="1"/>
  <c r="L11" i="1"/>
  <c r="L48" i="1"/>
  <c r="L14" i="1"/>
  <c r="L19" i="1"/>
  <c r="L55" i="1"/>
  <c r="L49" i="1"/>
  <c r="L56" i="1"/>
  <c r="L15" i="1"/>
  <c r="L20" i="1"/>
  <c r="N71" i="1"/>
  <c r="L71" i="1"/>
  <c r="L38" i="1"/>
  <c r="N38" i="1"/>
  <c r="N37" i="1"/>
  <c r="L37" i="1"/>
  <c r="N72" i="1"/>
  <c r="L72" i="1"/>
  <c r="N64" i="1"/>
  <c r="L64" i="1"/>
  <c r="N27" i="1"/>
  <c r="L27" i="1"/>
  <c r="N73" i="1"/>
  <c r="L73" i="1"/>
  <c r="N45" i="1"/>
  <c r="L45" i="1"/>
  <c r="N40" i="1"/>
  <c r="L40" i="1"/>
  <c r="N65" i="1"/>
  <c r="L65" i="1"/>
  <c r="L70" i="1"/>
  <c r="N70" i="1"/>
  <c r="N29" i="1"/>
  <c r="L29" i="1"/>
  <c r="N24" i="1"/>
  <c r="L24" i="1"/>
  <c r="L66" i="1"/>
  <c r="N66" i="1"/>
  <c r="N75" i="1"/>
  <c r="L75" i="1"/>
  <c r="N33" i="1"/>
  <c r="L33" i="1"/>
  <c r="L42" i="1"/>
  <c r="N42" i="1"/>
  <c r="N46" i="1"/>
  <c r="L46" i="1"/>
  <c r="N25" i="1"/>
  <c r="L25" i="1"/>
  <c r="N76" i="1"/>
  <c r="L76" i="1"/>
  <c r="N43" i="1"/>
  <c r="L43" i="1"/>
  <c r="N68" i="1"/>
  <c r="L68" i="1"/>
  <c r="L10" i="1"/>
  <c r="N10" i="1"/>
  <c r="L26" i="1"/>
  <c r="N26" i="1"/>
  <c r="N77" i="1"/>
  <c r="L77" i="1"/>
  <c r="N39" i="1"/>
  <c r="L39" i="1"/>
  <c r="N32" i="1"/>
  <c r="L32" i="1"/>
  <c r="L34" i="1"/>
  <c r="N34" i="1"/>
  <c r="N35" i="1"/>
  <c r="L35" i="1"/>
  <c r="N44" i="1"/>
  <c r="L44" i="1"/>
  <c r="N69" i="1"/>
  <c r="L69" i="1"/>
  <c r="N63" i="1"/>
  <c r="N31" i="1"/>
  <c r="N23" i="1"/>
  <c r="L17" i="1"/>
  <c r="L61" i="1"/>
  <c r="L58" i="1"/>
  <c r="L47" i="1"/>
  <c r="L51" i="1"/>
  <c r="L22" i="1"/>
  <c r="L62" i="1"/>
</calcChain>
</file>

<file path=xl/sharedStrings.xml><?xml version="1.0" encoding="utf-8"?>
<sst xmlns="http://schemas.openxmlformats.org/spreadsheetml/2006/main" count="348" uniqueCount="232">
  <si>
    <t>Bancos</t>
  </si>
  <si>
    <t>B.D.I.</t>
  </si>
  <si>
    <t xml:space="preserve">SINAPI - 06/2023 - Paraná
</t>
  </si>
  <si>
    <t>30,7%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</si>
  <si>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</si>
  <si>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</si>
  <si>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</si>
  <si>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</si>
  <si>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</si>
  <si>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</si>
  <si>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</si>
  <si>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</si>
  <si>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</si>
  <si>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</si>
  <si>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</si>
  <si>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</si>
  <si>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MAT.</t>
  </si>
  <si>
    <t xml:space="preserve"> 1 </t>
  </si>
  <si>
    <t>SERVIÇOS PRELIMINRES</t>
  </si>
  <si>
    <t xml:space="preserve"> 1.1 </t>
  </si>
  <si>
    <t xml:space="preserve"> SENAR-01 </t>
  </si>
  <si>
    <t>Próprio</t>
  </si>
  <si>
    <t>LOCAÇÃO DE CONTAINER TIPO ALMOXARIFADO (GUARDA FERREMENTAS)</t>
  </si>
  <si>
    <t>MÊS</t>
  </si>
  <si>
    <t xml:space="preserve"> 1.2 </t>
  </si>
  <si>
    <t xml:space="preserve"> 90778 </t>
  </si>
  <si>
    <t>SINAPI</t>
  </si>
  <si>
    <t>ENGENHEIRO CIVIL DE OBRA PLENO COM ENCARGOS COMPLEMENTARES</t>
  </si>
  <si>
    <t>H</t>
  </si>
  <si>
    <t xml:space="preserve"> 1.3 </t>
  </si>
  <si>
    <t xml:space="preserve"> 91677 </t>
  </si>
  <si>
    <t>ENGENHEIRO ELETRICISTA COM ENCARGOS COMPLEMENTARES</t>
  </si>
  <si>
    <t xml:space="preserve"> SENAR-122 </t>
  </si>
  <si>
    <t>ART DE EXECUÇÃO DE SERVIÇOS DE AR CONDICIONADO E CLIMATIZAÇÃO</t>
  </si>
  <si>
    <t>UN</t>
  </si>
  <si>
    <t xml:space="preserve"> 1.4 </t>
  </si>
  <si>
    <t xml:space="preserve"> SENAR-128 </t>
  </si>
  <si>
    <t>FORNECIMENTO DE PPRA, PCMSO E SEGURO DE VIDA DOS FUNCIONÁRIOS - OBRAS DE PEQUENO PORTE</t>
  </si>
  <si>
    <t xml:space="preserve"> 1.5 </t>
  </si>
  <si>
    <t xml:space="preserve"> SENAR-03 </t>
  </si>
  <si>
    <t>MOBILIZAÇÃO DE EQUIPE (EQUIPE, EQUIPAMENTOS, ALOJAMENTO, REFEIÇÕES, ETC).</t>
  </si>
  <si>
    <t>UND</t>
  </si>
  <si>
    <t xml:space="preserve"> 1.6 </t>
  </si>
  <si>
    <t xml:space="preserve"> SENAR-04 </t>
  </si>
  <si>
    <t>DESMOBILIZAÇÃO (EQUIPE E EQUIPAMENTOS)</t>
  </si>
  <si>
    <t xml:space="preserve"> 1.7 </t>
  </si>
  <si>
    <t xml:space="preserve"> 93572 </t>
  </si>
  <si>
    <t>ENCARREGADO GERAL DE OBRAS COM ENCARGOS COMPLEMENTARES</t>
  </si>
  <si>
    <t>MES</t>
  </si>
  <si>
    <t xml:space="preserve"> 2 </t>
  </si>
  <si>
    <t>DEMOLIÇÃO E REMOÇÃO</t>
  </si>
  <si>
    <t xml:space="preserve"> 2.1 </t>
  </si>
  <si>
    <t xml:space="preserve"> 103288 </t>
  </si>
  <si>
    <t>RASGO E CHUMBAMENTO EM ALVENARIA PARA TUBOS DE SPLIT PAREDE DE 9000 A 24000 BTUS/H. AF_11/2021</t>
  </si>
  <si>
    <t xml:space="preserve"> 2.2 </t>
  </si>
  <si>
    <t xml:space="preserve"> 90443 </t>
  </si>
  <si>
    <t>RASGO EM ALVENARIA PARA RAMAIS/ DISTRIBUIÇÃO COM DIAMETROS MENORES OU IGUAIS A 40 MM. AF_05/2015</t>
  </si>
  <si>
    <t>M</t>
  </si>
  <si>
    <t xml:space="preserve"> 2.3 </t>
  </si>
  <si>
    <t xml:space="preserve"> 97662 </t>
  </si>
  <si>
    <t>REMOÇÃO DE TUBULAÇÕES (TUBOS E CONEXÕES) DE ÁGUA FRIA, DE FORMA MANUAL, SEM REAPROVEITAMENTO. AF_12/2017</t>
  </si>
  <si>
    <t xml:space="preserve"> 2.4 </t>
  </si>
  <si>
    <t xml:space="preserve"> 97661 </t>
  </si>
  <si>
    <t>REMOÇÃO DE CABOS ELÉTRICOS, DE FORMA MANUAL, SEM REAPROVEITAMENTO. AF_12/2017</t>
  </si>
  <si>
    <t xml:space="preserve"> 2.5 </t>
  </si>
  <si>
    <t xml:space="preserve"> 97660 </t>
  </si>
  <si>
    <t>REMOÇÃO DE INTERRUPTORES/TOMADAS ELÉTRICAS, DE FORMA MANUAL, SEM REAPROVEITAMENTO. AF_12/2017</t>
  </si>
  <si>
    <t xml:space="preserve"> 2.6 </t>
  </si>
  <si>
    <t xml:space="preserve"> 97664 </t>
  </si>
  <si>
    <t>REMOÇÃO DE ACESSÓRIOS, DE FORMA MANUAL, SEM REAPROVEITAMENTO. AF_12/2017</t>
  </si>
  <si>
    <t xml:space="preserve"> 2.7 </t>
  </si>
  <si>
    <t xml:space="preserve"> 90436 </t>
  </si>
  <si>
    <t>FURO EM ALVENARIA PARA DIÂMETROS MENORES OU IGUAIS A 40 MM. AF_05/2015</t>
  </si>
  <si>
    <t xml:space="preserve"> 2.8 </t>
  </si>
  <si>
    <t xml:space="preserve"> 90440 </t>
  </si>
  <si>
    <t>FURO EM CONCRETO PARA DIÂMETROS MAIORES QUE 40 MM E MENORES OU IGUAIS A 75 MM. AF_05/2015</t>
  </si>
  <si>
    <t xml:space="preserve"> 2.9 </t>
  </si>
  <si>
    <t xml:space="preserve"> 88316 </t>
  </si>
  <si>
    <t>SERVENTE COM ENCARGOS COMPLEMENTARES</t>
  </si>
  <si>
    <t xml:space="preserve"> 3 </t>
  </si>
  <si>
    <t>ALVENARIAS</t>
  </si>
  <si>
    <t xml:space="preserve"> 3.1 </t>
  </si>
  <si>
    <t xml:space="preserve"> 103330 </t>
  </si>
  <si>
    <t>ALVENARIA DE VEDAÇÃO DE BLOCOS CERÂMICOS FURADOS NA HORIZONTAL DE 11,5X19X19 CM (ESPESSURA 11,5 CM) E ARGAMASSA DE ASSENTAMENTO COM PREPARO EM BETONEIRA. AF_12/2021</t>
  </si>
  <si>
    <t>m²</t>
  </si>
  <si>
    <t xml:space="preserve"> 4 </t>
  </si>
  <si>
    <t>REVESTIMENTOS</t>
  </si>
  <si>
    <t xml:space="preserve"> 4.1 </t>
  </si>
  <si>
    <t xml:space="preserve"> 87904 </t>
  </si>
  <si>
    <t>CHAPISCO APLICADO EM ALVENARIA (COM PRESENÇA DE VÃOS) E ESTRUTURAS DE CONCRETO DE FACHADA, COM COLHER DE PEDREIRO.  ARGAMASSA TRAÇO 1:3 COM PREPARO MANUAL. AF_10/2022</t>
  </si>
  <si>
    <t xml:space="preserve"> 4.2 </t>
  </si>
  <si>
    <t xml:space="preserve"> 87777 </t>
  </si>
  <si>
    <t>EMBOÇO OU MASSA ÚNICA EM ARGAMASSA TRAÇO 1:2:8, PREPARO MANUAL, APLICADA MANUALMENTE EM PANOS DE FACHADA COM PRESENÇA DE VÃOS, ESPESSURA DE 25 MM. AF_08/2022</t>
  </si>
  <si>
    <t xml:space="preserve"> 4.3 </t>
  </si>
  <si>
    <t xml:space="preserve"> SENAR-50 </t>
  </si>
  <si>
    <t>REVESTIMENTO LICERÂMICO PARA PAREDES EXTERNAS (TIJOLINHO COLONIAL) - MATERIAL E MÃO DE OBRA</t>
  </si>
  <si>
    <t xml:space="preserve"> 4.4 </t>
  </si>
  <si>
    <t xml:space="preserve"> 88309 </t>
  </si>
  <si>
    <t>PEDREIRO COM ENCARGOS COMPLEMENTARES</t>
  </si>
  <si>
    <t xml:space="preserve"> 4.5 </t>
  </si>
  <si>
    <t xml:space="preserve"> 5 </t>
  </si>
  <si>
    <t>PINTURA</t>
  </si>
  <si>
    <t xml:space="preserve"> 5.1 </t>
  </si>
  <si>
    <t xml:space="preserve"> 88497 </t>
  </si>
  <si>
    <t>APLICAÇÃO E LIXAMENTO DE MASSA LÁTEX EM PAREDES, DUAS DEMÃOS. AF_06/2014</t>
  </si>
  <si>
    <t xml:space="preserve"> 5.2 </t>
  </si>
  <si>
    <t xml:space="preserve"> 88489 </t>
  </si>
  <si>
    <t>APLICAÇÃO MANUAL DE PINTURA COM TINTA LÁTEX ACRÍLICA EM PAREDES, DUAS DEMÃOS. AF_06/2014</t>
  </si>
  <si>
    <t xml:space="preserve"> 5.3 </t>
  </si>
  <si>
    <t xml:space="preserve"> 88310 </t>
  </si>
  <si>
    <t>PINTOR COM ENCARGOS COMPLEMENTARES</t>
  </si>
  <si>
    <t xml:space="preserve"> 5.4 </t>
  </si>
  <si>
    <t xml:space="preserve"> 100301 </t>
  </si>
  <si>
    <t>AJUDANTE DE PINTOR COM ENCARGOS COMPLEMENTARES</t>
  </si>
  <si>
    <t xml:space="preserve"> 6 </t>
  </si>
  <si>
    <t>INSTALAÇÕES ELÉTRICAS</t>
  </si>
  <si>
    <t xml:space="preserve"> 6.1 </t>
  </si>
  <si>
    <t xml:space="preserve"> 93662 </t>
  </si>
  <si>
    <t>DISJUNTOR BIPOLAR TIPO DIN, CORRENTE NOMINAL DE 20A - FORNECIMENTO E INSTALAÇÃO. AF_10/2020</t>
  </si>
  <si>
    <t xml:space="preserve"> 6.2 </t>
  </si>
  <si>
    <t xml:space="preserve"> 91942 </t>
  </si>
  <si>
    <t>CAIXA RETANGULAR 4" X 4" ALTA (2,00 M DO PISO), PVC, INSTALADA EM PAREDE - FORNECIMENTO E INSTALAÇÃO. AF_12/2015</t>
  </si>
  <si>
    <t xml:space="preserve"> 6.3 </t>
  </si>
  <si>
    <t xml:space="preserve"> SENAR-59 </t>
  </si>
  <si>
    <t>CABO PP FLEXÍVEL 750V ANTI-CHAMA PVC 70° - 4 X #2,5MM2</t>
  </si>
  <si>
    <t xml:space="preserve"> 6.4 </t>
  </si>
  <si>
    <t xml:space="preserve"> 91927 </t>
  </si>
  <si>
    <t>CABO DE COBRE FLEXÍVEL ISOLADO, 2,5 MM², ANTI-CHAMA 0,6/1,0 KV, PARA CIRCUITOS TERMINAIS - FORNECIMENTO E INSTALAÇÃO. AF_12/2015</t>
  </si>
  <si>
    <t xml:space="preserve"> 6.5 </t>
  </si>
  <si>
    <t xml:space="preserve"> 91845 </t>
  </si>
  <si>
    <t>ELETRODUTO FLEXÍVEL CORRUGADO REFORÇADO, PVC, DN 25 MM (3/4"), PARA CIRCUITOS TERMINAIS, INSTALADO EM LAJE - FORNECIMENTO E INSTALAÇÃO. AF_12/2015</t>
  </si>
  <si>
    <t xml:space="preserve"> 6.6 </t>
  </si>
  <si>
    <t xml:space="preserve"> 91863 </t>
  </si>
  <si>
    <t>ELETRODUTO RÍGIDO ROSCÁVEL, PVC, DN 25 MM (3/4"), PARA CIRCUITOS TERMINAIS, INSTALADO EM FORRO - FORNECIMENTO E INSTALAÇÃO. AF_03/2023</t>
  </si>
  <si>
    <t xml:space="preserve"> 6.7 </t>
  </si>
  <si>
    <t xml:space="preserve"> 88264 </t>
  </si>
  <si>
    <t>ELETRICISTA COM ENCARGOS COMPLEMENTARES</t>
  </si>
  <si>
    <t xml:space="preserve"> 6.8 </t>
  </si>
  <si>
    <t xml:space="preserve"> 88247 </t>
  </si>
  <si>
    <t>AUXILIAR DE ELETRICISTA COM ENCARGOS COMPLEMENTARES</t>
  </si>
  <si>
    <t xml:space="preserve"> 7 </t>
  </si>
  <si>
    <t>INSTALAÇÕES HIDRÁULICAS</t>
  </si>
  <si>
    <t xml:space="preserve"> 7.1 </t>
  </si>
  <si>
    <t xml:space="preserve"> 89865 </t>
  </si>
  <si>
    <t>TUBO, PVC, SOLDÁVEL, DN 25MM, INSTALADO EM DRENO DE AR-CONDICIONADO - FORNECIMENTO E INSTALAÇÃO. AF_08/2022</t>
  </si>
  <si>
    <t xml:space="preserve"> 7.2 </t>
  </si>
  <si>
    <t xml:space="preserve"> 89410 </t>
  </si>
  <si>
    <t>CURVA 90 GRAUS, PVC, SOLDÁVEL, DN 25MM, INSTALADO EM RAMAL DE DISTRIBUIÇÃO DE ÁGUA - FORNECIMENTO E INSTALAÇÃO. AF_06/2022</t>
  </si>
  <si>
    <t xml:space="preserve"> 7.3 </t>
  </si>
  <si>
    <t xml:space="preserve"> 89869 </t>
  </si>
  <si>
    <t>TE, PVC, SOLDÁVEL, DN 25MM, INSTALADO EM DRENO DE AR-CONDICIONADO - FORNECIMENTO E INSTALAÇÃO. AF_08/2022</t>
  </si>
  <si>
    <t xml:space="preserve"> 8 </t>
  </si>
  <si>
    <t>INFRAESTRUTURA AR CONDICIONADO</t>
  </si>
  <si>
    <t xml:space="preserve"> 8.1 </t>
  </si>
  <si>
    <t xml:space="preserve"> 103289 </t>
  </si>
  <si>
    <t>TUBO EM COBRE FLEXÍVEL, DN 1/4", COM ISOLAMENTO, INSTALADO EM FORRO, PARA RAMAL DE ALIMENTAÇÃO DE AR CONDICIONADO, INCLUSO FIXADOR. AF_11/2021</t>
  </si>
  <si>
    <t xml:space="preserve"> 8.2 </t>
  </si>
  <si>
    <t xml:space="preserve"> 97328 </t>
  </si>
  <si>
    <t>TUBO EM COBRE FLEXÍVEL, DN 3/8", COM ISOLAMENTO, INSTALADO EM RAMAL DE ALIMENTAÇÃO DE AR CONDICIONADO COM CONDENSADORA INDIVIDUAL  FORNECIMENTO E INSTALAÇÃO. AF_12/2015</t>
  </si>
  <si>
    <t xml:space="preserve"> 8.3 </t>
  </si>
  <si>
    <t xml:space="preserve"> 97329 </t>
  </si>
  <si>
    <t>TUBO EM COBRE FLEXÍVEL, DN 1/2", COM ISOLAMENTO, INSTALADO EM RAMAL DE ALIMENTAÇÃO DE AR CONDICIONADO COM CONDENSADORA INDIVIDUAL  FORNECIMENTO E INSTALAÇÃO. AF_12/2015</t>
  </si>
  <si>
    <t xml:space="preserve"> 8.4 </t>
  </si>
  <si>
    <t xml:space="preserve"> 97330 </t>
  </si>
  <si>
    <t>TUBO EM COBRE FLEXÍVEL, DN 5/8", COM ISOLAMENTO, INSTALADO EM RAMAL DE ALIMENTAÇÃO DE AR CONDICIONADO COM CONDENSADORA INDIVIDUAL  FORNECIMENTO E INSTALAÇÃO. AF_12/2015</t>
  </si>
  <si>
    <t xml:space="preserve"> 8.5 </t>
  </si>
  <si>
    <t xml:space="preserve"> AR-01BB </t>
  </si>
  <si>
    <t>CopINSUMOS INSTALAÇÃO AR CONDICIONADO 9.000 BTU, INCLUSO SUPORTE CONDENSADORA, BUCHAS, PARAFUSOS, GÁS REFRIGERANTE E DEMAIS ITENS PARA A INSTALAÇÃO, INCLUSO MATERIAL E MÃO DE OBRA</t>
  </si>
  <si>
    <t xml:space="preserve"> 8.6 </t>
  </si>
  <si>
    <t xml:space="preserve"> AR-02BB </t>
  </si>
  <si>
    <t>INSUMOS INSTALAÇÃO AR CONDICIONADO 12.000 BTU, INCLUSO SUPORTE CONDENSADORA, BUCHAS, PARAFUSOS, GÁS REFRIGERANTE E DEMAIS ITENS PARA A INSTALAÇÃO, INCLUSO MATERIAL E MÃO DE OBRA</t>
  </si>
  <si>
    <t xml:space="preserve"> 8.7 </t>
  </si>
  <si>
    <t xml:space="preserve"> AR-03CC </t>
  </si>
  <si>
    <t>INSUMOS INSTALAÇÃO AR CONDICIONADO 18.000 BTU, INCLUSO SUPORTE CONDENSADORA, BUCHAS, PARAFUSOS, GÁS REFRIGERANTE E DEMAIS ITENS PARA A INSTALAÇÃO, INCLUSO MATERIAL E MÃO DE OBRA</t>
  </si>
  <si>
    <t xml:space="preserve"> 8.8 </t>
  </si>
  <si>
    <t xml:space="preserve"> AR-05CC </t>
  </si>
  <si>
    <t>INSUMOS INSTALAÇÃO AR CONDICIONADO 24.000 BTU, INCLUSO SUPORTE CONDENSADORA, BUCHAS, PARAFUSOS, GÁS REFRIGERANTE E DEMAIS ITENS PARA A INSTALAÇÃO, INCLUSO MATERIAL E MÃO DE OBRA</t>
  </si>
  <si>
    <t xml:space="preserve"> 8.9 </t>
  </si>
  <si>
    <t xml:space="preserve"> AR-04BB </t>
  </si>
  <si>
    <t>INSUMOS INSTALAÇÃO AR CONDICIONADO 30.000 BTU, INCLUSO SUPORTE CONDENSADORA, BUCHAS, PARAFUSOS, GÁS REFRIGERANTE E DEMAIS ITENS PARA A INSTALAÇÃO, INCLUSO MATERIAL E MÃO DE OBRA</t>
  </si>
  <si>
    <t xml:space="preserve"> 8.10 </t>
  </si>
  <si>
    <t xml:space="preserve"> AR-05BB </t>
  </si>
  <si>
    <t>INSUMOS INSTALAÇÃO AR CONDICIONADO 35.000 BTU, INCLUSO SUPORTE CONDENSADORA, BUCHAS, PARAFUSOS, GÁS REFRIGERANTE E DEMAIS ITENS PARA A INSTALAÇÃO, INCLUSO MATERIAL E MÃO DE OBRA</t>
  </si>
  <si>
    <t xml:space="preserve"> 8.11 </t>
  </si>
  <si>
    <t xml:space="preserve"> 100308 </t>
  </si>
  <si>
    <t>MECÂNICO DE REFRIGERAÇÃO COM ENCARGOS COMPLEMENTARES</t>
  </si>
  <si>
    <t xml:space="preserve"> 8.12 </t>
  </si>
  <si>
    <t xml:space="preserve"> 88250 </t>
  </si>
  <si>
    <t>AUXILIAR DE MECÂNICO COM ENCARGOS COMPLEMENTARES</t>
  </si>
  <si>
    <t xml:space="preserve"> 9 </t>
  </si>
  <si>
    <t>EQUIPAMENTOS DE AR CONDICIONADO</t>
  </si>
  <si>
    <t xml:space="preserve"> 9.1 </t>
  </si>
  <si>
    <t xml:space="preserve"> AR-01 </t>
  </si>
  <si>
    <t>EQUIPAMENTO DE AR CONDICIONADO TIPO SPLIT HIGH WALL - TIPO INVERTER - 9.000 BTU/h 220V, COM CONTROLE REMOTO - FUJITSU OU SIMILAR</t>
  </si>
  <si>
    <t xml:space="preserve"> 9.2 </t>
  </si>
  <si>
    <t xml:space="preserve"> AR-02 </t>
  </si>
  <si>
    <t>EQUIPAMENTO DE AR CONDICIONADO TIPO SPLIT HIGH WALL - TIPO INVERTER - 12.000 BTU/h 220V, COM CONTROLE REMOTO - FUJITSU OU SIMILAR</t>
  </si>
  <si>
    <t xml:space="preserve"> 9.3 </t>
  </si>
  <si>
    <t xml:space="preserve"> AR-03 </t>
  </si>
  <si>
    <t>EQUIPAMENTO DE AR CONDICIONADO TIPO SPLIT HIGH WALL - TIPO INVERTER - 18.000 BTU/h 220V, COM CONTROLE REMOTO - FUJITSU OU SIMILAR</t>
  </si>
  <si>
    <t xml:space="preserve"> 9.4 </t>
  </si>
  <si>
    <t xml:space="preserve"> AR-06 </t>
  </si>
  <si>
    <t>EQUIPAMENTO DE AR CONDICIONADO TIPO SPLIT HIGH WALL - TIPO INVERTER - 24.000 BTU/h 220V, COM CONTROLE REMOTO - FUJITSU OU SIMILAR</t>
  </si>
  <si>
    <t xml:space="preserve"> 9.5 </t>
  </si>
  <si>
    <t xml:space="preserve"> AR-04 </t>
  </si>
  <si>
    <t>EQUIPAMENTO DE AR CONDICIONADO TIPO SPLIT HIGH WALL - TIPO INVERTER - 30.000 BTU/h 220V, COM CONTROLE REMOTO - FUJITSU OU SIMILAR</t>
  </si>
  <si>
    <t xml:space="preserve"> 9.6 </t>
  </si>
  <si>
    <t xml:space="preserve"> AR-05 </t>
  </si>
  <si>
    <t>EQUIPAMENTO DE AR CONDICIONADO TIPO PISO TETO - TIPO INVERTER - 35.000 BTU/h 220V, COM CONTROLE REMOTO - FUJITSU OU SIMILAR</t>
  </si>
  <si>
    <t xml:space="preserve"> 10 </t>
  </si>
  <si>
    <t>LIMPEZA</t>
  </si>
  <si>
    <t xml:space="preserve"> 10.1 </t>
  </si>
  <si>
    <t xml:space="preserve"> 9537 </t>
  </si>
  <si>
    <t>LIMPEZA FINAL DA OBRA</t>
  </si>
  <si>
    <t xml:space="preserve"> 10.2 </t>
  </si>
  <si>
    <t xml:space="preserve"> SENAR-71 </t>
  </si>
  <si>
    <t>Locação de caçamba SIMPLES, retirada e descarte de entulhos 5m³</t>
  </si>
  <si>
    <t xml:space="preserve"> 10.3 </t>
  </si>
  <si>
    <t xml:space="preserve"> 101388 </t>
  </si>
  <si>
    <t>AUXILIAR DE SERVIÇOS GERAIS COM ENCARGOS COMPLEMENTARES</t>
  </si>
  <si>
    <t>Totais -&gt;</t>
  </si>
  <si>
    <t>87.745,60</t>
  </si>
  <si>
    <t>223.733,07</t>
  </si>
  <si>
    <t>311.478,67</t>
  </si>
  <si>
    <t>Total sem BDI</t>
  </si>
  <si>
    <t>Total do BDI</t>
  </si>
  <si>
    <t>Total Geral</t>
  </si>
  <si>
    <t>_______________________________________________________________
CLAUDIO MAFRA
CREA 131641-D/PR</t>
  </si>
  <si>
    <t>Obra: Ar Condicionado</t>
  </si>
  <si>
    <t>Unidade: CTA de IBIPORÃ - PR</t>
  </si>
  <si>
    <t>Arquivo: SENAR - IBIPORÃ - AR CONDICIONADO - R00</t>
  </si>
  <si>
    <t>Data: 21/08/23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</si>
</sst>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9" fontId="27" fillId="0" borderId="0" applyFont="0" applyFill="0" applyBorder="0" applyAlignment="0" applyProtection="0"/>
  </cellStyleXfs>
  <cellXfs count="3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1" fillId="11" borderId="8" xfId="0" applyFont="1" applyFill="1" applyBorder="1" applyAlignment="1">
      <alignment horizontal="left" vertical="top" wrapText="1"/>
    </xf>
    <xf numFmtId="0" fontId="12" fillId="12" borderId="9" xfId="0" applyFont="1" applyFill="1" applyBorder="1" applyAlignment="1">
      <alignment horizontal="center" vertical="top" wrapText="1"/>
    </xf>
    <xf numFmtId="0" fontId="13" fillId="13" borderId="10" xfId="0" applyFont="1" applyFill="1" applyBorder="1" applyAlignment="1">
      <alignment horizontal="right" vertical="top" wrapText="1"/>
    </xf>
    <xf numFmtId="4" fontId="14" fillId="14" borderId="11" xfId="0" applyNumberFormat="1" applyFont="1" applyFill="1" applyBorder="1" applyAlignment="1">
      <alignment horizontal="right" vertical="top" wrapText="1"/>
    </xf>
    <xf numFmtId="166" fontId="15" fillId="15" borderId="12" xfId="0" applyNumberFormat="1" applyFont="1" applyFill="1" applyBorder="1" applyAlignment="1">
      <alignment horizontal="right" vertical="top" wrapText="1"/>
    </xf>
    <xf numFmtId="0" fontId="16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center" vertical="top" wrapText="1"/>
    </xf>
    <xf numFmtId="0" fontId="18" fillId="18" borderId="15" xfId="0" applyFont="1" applyFill="1" applyBorder="1" applyAlignment="1">
      <alignment horizontal="right" vertical="top" wrapText="1"/>
    </xf>
    <xf numFmtId="4" fontId="19" fillId="19" borderId="16" xfId="0" applyNumberFormat="1" applyFont="1" applyFill="1" applyBorder="1" applyAlignment="1">
      <alignment horizontal="right" vertical="top" wrapText="1"/>
    </xf>
    <xf numFmtId="166" fontId="20" fillId="20" borderId="17" xfId="0" applyNumberFormat="1" applyFont="1" applyFill="1" applyBorder="1" applyAlignment="1">
      <alignment horizontal="right" vertical="top" wrapText="1"/>
    </xf>
    <xf numFmtId="0" fontId="21" fillId="21" borderId="0" xfId="0" applyFont="1" applyFill="1" applyAlignment="1">
      <alignment horizontal="left" vertical="top" wrapText="1"/>
    </xf>
    <xf numFmtId="0" fontId="22" fillId="22" borderId="0" xfId="0" applyFont="1" applyFill="1" applyAlignment="1">
      <alignment horizontal="center" vertical="top" wrapText="1"/>
    </xf>
    <xf numFmtId="0" fontId="23" fillId="23" borderId="0" xfId="0" applyFont="1" applyFill="1" applyAlignment="1">
      <alignment horizontal="right" vertical="top" wrapText="1"/>
    </xf>
    <xf numFmtId="0" fontId="25" fillId="25" borderId="0" xfId="0" applyFont="1" applyFill="1" applyAlignment="1">
      <alignment horizontal="left" vertical="top" wrapText="1"/>
    </xf>
    <xf numFmtId="0" fontId="26" fillId="26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23" fillId="23" borderId="0" xfId="0" applyFont="1" applyFill="1" applyAlignment="1">
      <alignment horizontal="right" vertical="top" wrapText="1"/>
    </xf>
    <xf numFmtId="4" fontId="24" fillId="24" borderId="0" xfId="0" applyNumberFormat="1" applyFont="1" applyFill="1" applyAlignment="1">
      <alignment horizontal="right" vertical="top" wrapText="1"/>
    </xf>
    <xf numFmtId="0" fontId="26" fillId="26" borderId="0" xfId="0" applyFont="1" applyFill="1" applyAlignment="1">
      <alignment horizontal="center" vertical="top" wrapText="1"/>
    </xf>
    <xf numFmtId="0" fontId="1" fillId="27" borderId="0" xfId="0" applyFont="1" applyFill="1" applyAlignment="1">
      <alignment horizontal="left" vertical="top" wrapText="1"/>
    </xf>
    <xf numFmtId="0" fontId="10" fillId="27" borderId="0" xfId="0" applyFont="1" applyFill="1" applyAlignment="1">
      <alignment horizontal="left" vertical="top" wrapText="1"/>
    </xf>
    <xf numFmtId="10" fontId="23" fillId="23" borderId="0" xfId="1" applyNumberFormat="1" applyFont="1" applyFill="1" applyAlignment="1">
      <alignment horizontal="center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4572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4"/>
  <sheetViews>
    <sheetView tabSelected="1" showOutlineSymbols="0" showWhiteSpace="0" view="pageBreakPreview" zoomScale="60" zoomScaleNormal="100" workbookViewId="0">
      <selection activeCell="N7" sqref="N7:N8"/>
    </sheetView>
  </sheetViews>
  <sheetFormatPr defaultRowHeight="14" x14ac:dyDescent="0.3"/>
  <cols>
    <col min="1" max="3" width="10" bestFit="1" customWidth="1"/>
    <col min="4" max="4" width="60" bestFit="1" customWidth="1"/>
    <col min="5" max="5" width="5" bestFit="1" customWidth="1"/>
    <col min="6" max="10" width="10" bestFit="1" customWidth="1"/>
    <col min="11" max="11" width="10.4140625" bestFit="1" customWidth="1"/>
    <col min="12" max="14" width="10" bestFit="1" customWidth="1"/>
  </cols>
  <sheetData>
    <row r="1" spans="1:14" x14ac:dyDescent="0.3">
      <c r="A1" s="1"/>
      <c r="B1" s="1"/>
      <c r="C1" s="1"/>
      <c r="D1" s="32" t="s">
        <v>228</v>
      </c>
      <c r="E1" s="22" t="s">
        <v>0</v>
      </c>
      <c r="F1" s="22"/>
      <c r="G1" s="22"/>
      <c r="H1" s="22" t="s">
        <v>1</v>
      </c>
      <c r="I1" s="22"/>
      <c r="J1" s="22"/>
      <c r="K1" s="22"/>
      <c r="L1" s="22"/>
      <c r="M1" s="22"/>
      <c r="N1" s="22"/>
    </row>
    <row r="2" spans="1:14" x14ac:dyDescent="0.3">
      <c r="A2" s="17"/>
      <c r="B2" s="17"/>
      <c r="C2" s="17"/>
      <c r="D2" s="33" t="s">
        <v>229</v>
      </c>
      <c r="E2" s="23" t="s">
        <v>2</v>
      </c>
      <c r="F2" s="23"/>
      <c r="G2" s="23"/>
      <c r="H2" s="23" t="s">
        <v>3</v>
      </c>
      <c r="I2" s="23"/>
      <c r="J2" s="23"/>
      <c r="K2" s="23"/>
      <c r="L2" s="23"/>
      <c r="M2" s="23"/>
      <c r="N2" s="23"/>
    </row>
    <row r="3" spans="1:14" x14ac:dyDescent="0.3">
      <c r="A3" s="17"/>
      <c r="B3" s="17"/>
      <c r="C3" s="17"/>
      <c r="D3" s="33" t="s">
        <v>230</v>
      </c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4" x14ac:dyDescent="0.3">
      <c r="A4" s="17"/>
      <c r="B4" s="17"/>
      <c r="C4" s="17"/>
      <c r="D4" s="33" t="s">
        <v>231</v>
      </c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x14ac:dyDescent="0.3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14" x14ac:dyDescent="0.3">
      <c r="A6" s="24" t="s">
        <v>4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 ht="15" customHeight="1" x14ac:dyDescent="0.3">
      <c r="A7" s="26" t="s">
        <v>5</v>
      </c>
      <c r="B7" s="27" t="s">
        <v>6</v>
      </c>
      <c r="C7" s="26" t="s">
        <v>7</v>
      </c>
      <c r="D7" s="26" t="s">
        <v>8</v>
      </c>
      <c r="E7" s="28" t="s">
        <v>9</v>
      </c>
      <c r="F7" s="27" t="s">
        <v>10</v>
      </c>
      <c r="G7" s="27" t="s">
        <v>11</v>
      </c>
      <c r="H7" s="28" t="s">
        <v>12</v>
      </c>
      <c r="I7" s="26"/>
      <c r="J7" s="26"/>
      <c r="K7" s="28" t="s">
        <v>13</v>
      </c>
      <c r="L7" s="26"/>
      <c r="M7" s="26"/>
      <c r="N7" s="27" t="s">
        <v>14</v>
      </c>
    </row>
    <row r="8" spans="1:14" ht="15" customHeight="1" x14ac:dyDescent="0.3">
      <c r="A8" s="27"/>
      <c r="B8" s="27"/>
      <c r="C8" s="27"/>
      <c r="D8" s="27"/>
      <c r="E8" s="27"/>
      <c r="F8" s="27"/>
      <c r="G8" s="27"/>
      <c r="H8" s="2" t="s">
        <v>15</v>
      </c>
      <c r="I8" s="2" t="s">
        <v>16</v>
      </c>
      <c r="J8" s="2" t="s">
        <v>13</v>
      </c>
      <c r="K8" s="2" t="s">
        <v>15</v>
      </c>
      <c r="L8" s="2" t="s">
        <v>16</v>
      </c>
      <c r="M8" s="2" t="s">
        <v>13</v>
      </c>
      <c r="N8" s="27"/>
    </row>
    <row r="9" spans="1:14" ht="24" customHeight="1" x14ac:dyDescent="0.3">
      <c r="A9" s="3" t="s">
        <v>17</v>
      </c>
      <c r="B9" s="3"/>
      <c r="C9" s="3"/>
      <c r="D9" s="3" t="s">
        <v>18</v>
      </c>
      <c r="E9" s="3"/>
      <c r="F9" s="4"/>
      <c r="G9" s="3"/>
      <c r="H9" s="3"/>
      <c r="I9" s="3"/>
      <c r="J9" s="3"/>
      <c r="K9" s="3"/>
      <c r="L9" s="3"/>
      <c r="M9" s="5">
        <v>62764.88</v>
      </c>
      <c r="N9" s="6">
        <f t="shared" ref="N9:N40" si="0">M9 / 311478.67</f>
        <v>0.2015061898138964</v>
      </c>
    </row>
    <row r="10" spans="1:14" ht="26" customHeight="1" x14ac:dyDescent="0.3">
      <c r="A10" s="12" t="s">
        <v>19</v>
      </c>
      <c r="B10" s="14" t="s">
        <v>20</v>
      </c>
      <c r="C10" s="12" t="s">
        <v>21</v>
      </c>
      <c r="D10" s="12" t="s">
        <v>22</v>
      </c>
      <c r="E10" s="13" t="s">
        <v>23</v>
      </c>
      <c r="F10" s="14">
        <v>1</v>
      </c>
      <c r="G10" s="15">
        <v>240</v>
      </c>
      <c r="H10" s="15">
        <v>0</v>
      </c>
      <c r="I10" s="15">
        <v>313.68</v>
      </c>
      <c r="J10" s="15">
        <f t="shared" ref="J10:J17" si="1">TRUNC(G10 * (1 + 30.7 / 100), 2)</f>
        <v>313.68</v>
      </c>
      <c r="K10" s="15">
        <f t="shared" ref="K10:K17" si="2">TRUNC(F10 * H10, 2)</f>
        <v>0</v>
      </c>
      <c r="L10" s="15">
        <f t="shared" ref="L10:L17" si="3">M10 - K10</f>
        <v>313.68</v>
      </c>
      <c r="M10" s="15">
        <f t="shared" ref="M10:M17" si="4">TRUNC(F10 * J10, 2)</f>
        <v>313.68</v>
      </c>
      <c r="N10" s="16">
        <f t="shared" si="0"/>
        <v>1.0070673539218592E-3</v>
      </c>
    </row>
    <row r="11" spans="1:14" ht="26" customHeight="1" x14ac:dyDescent="0.3">
      <c r="A11" s="7" t="s">
        <v>24</v>
      </c>
      <c r="B11" s="9" t="s">
        <v>25</v>
      </c>
      <c r="C11" s="7" t="s">
        <v>26</v>
      </c>
      <c r="D11" s="7" t="s">
        <v>27</v>
      </c>
      <c r="E11" s="8" t="s">
        <v>28</v>
      </c>
      <c r="F11" s="9">
        <v>60</v>
      </c>
      <c r="G11" s="10">
        <v>129.82</v>
      </c>
      <c r="H11" s="10">
        <v>167.14</v>
      </c>
      <c r="I11" s="10">
        <v>2.5299999999999998</v>
      </c>
      <c r="J11" s="10">
        <f t="shared" si="1"/>
        <v>169.67</v>
      </c>
      <c r="K11" s="10">
        <f t="shared" si="2"/>
        <v>10028.4</v>
      </c>
      <c r="L11" s="10">
        <f t="shared" si="3"/>
        <v>151.80000000000109</v>
      </c>
      <c r="M11" s="10">
        <f t="shared" si="4"/>
        <v>10180.200000000001</v>
      </c>
      <c r="N11" s="11">
        <f t="shared" si="0"/>
        <v>3.2683457907406635E-2</v>
      </c>
    </row>
    <row r="12" spans="1:14" ht="26" customHeight="1" x14ac:dyDescent="0.3">
      <c r="A12" s="7" t="s">
        <v>29</v>
      </c>
      <c r="B12" s="9" t="s">
        <v>30</v>
      </c>
      <c r="C12" s="7" t="s">
        <v>26</v>
      </c>
      <c r="D12" s="7" t="s">
        <v>31</v>
      </c>
      <c r="E12" s="8" t="s">
        <v>28</v>
      </c>
      <c r="F12" s="9">
        <v>20</v>
      </c>
      <c r="G12" s="10">
        <v>114.91</v>
      </c>
      <c r="H12" s="10">
        <v>147.65</v>
      </c>
      <c r="I12" s="10">
        <v>2.5299999999999998</v>
      </c>
      <c r="J12" s="10">
        <f t="shared" si="1"/>
        <v>150.18</v>
      </c>
      <c r="K12" s="10">
        <f t="shared" si="2"/>
        <v>2953</v>
      </c>
      <c r="L12" s="10">
        <f t="shared" si="3"/>
        <v>50.599999999999909</v>
      </c>
      <c r="M12" s="10">
        <f t="shared" si="4"/>
        <v>3003.6</v>
      </c>
      <c r="N12" s="11">
        <f t="shared" si="0"/>
        <v>9.6430359099709782E-3</v>
      </c>
    </row>
    <row r="13" spans="1:14" ht="26" customHeight="1" x14ac:dyDescent="0.3">
      <c r="A13" s="12" t="s">
        <v>29</v>
      </c>
      <c r="B13" s="14" t="s">
        <v>32</v>
      </c>
      <c r="C13" s="12" t="s">
        <v>21</v>
      </c>
      <c r="D13" s="12" t="s">
        <v>33</v>
      </c>
      <c r="E13" s="13" t="s">
        <v>34</v>
      </c>
      <c r="F13" s="14">
        <v>1</v>
      </c>
      <c r="G13" s="15">
        <v>250</v>
      </c>
      <c r="H13" s="15">
        <v>0</v>
      </c>
      <c r="I13" s="15">
        <v>326.75</v>
      </c>
      <c r="J13" s="15">
        <f t="shared" si="1"/>
        <v>326.75</v>
      </c>
      <c r="K13" s="15">
        <f t="shared" si="2"/>
        <v>0</v>
      </c>
      <c r="L13" s="15">
        <f t="shared" si="3"/>
        <v>326.75</v>
      </c>
      <c r="M13" s="15">
        <f t="shared" si="4"/>
        <v>326.75</v>
      </c>
      <c r="N13" s="16">
        <f t="shared" si="0"/>
        <v>1.0490284936686034E-3</v>
      </c>
    </row>
    <row r="14" spans="1:14" ht="26" customHeight="1" x14ac:dyDescent="0.3">
      <c r="A14" s="12" t="s">
        <v>35</v>
      </c>
      <c r="B14" s="14" t="s">
        <v>36</v>
      </c>
      <c r="C14" s="12" t="s">
        <v>21</v>
      </c>
      <c r="D14" s="12" t="s">
        <v>37</v>
      </c>
      <c r="E14" s="13" t="s">
        <v>34</v>
      </c>
      <c r="F14" s="14">
        <v>1</v>
      </c>
      <c r="G14" s="15">
        <v>1750</v>
      </c>
      <c r="H14" s="15">
        <v>0</v>
      </c>
      <c r="I14" s="15">
        <v>2287.25</v>
      </c>
      <c r="J14" s="15">
        <f t="shared" si="1"/>
        <v>2287.25</v>
      </c>
      <c r="K14" s="15">
        <f t="shared" si="2"/>
        <v>0</v>
      </c>
      <c r="L14" s="15">
        <f t="shared" si="3"/>
        <v>2287.25</v>
      </c>
      <c r="M14" s="15">
        <f t="shared" si="4"/>
        <v>2287.25</v>
      </c>
      <c r="N14" s="16">
        <f t="shared" si="0"/>
        <v>7.3431994556802244E-3</v>
      </c>
    </row>
    <row r="15" spans="1:14" ht="26" customHeight="1" x14ac:dyDescent="0.3">
      <c r="A15" s="12" t="s">
        <v>38</v>
      </c>
      <c r="B15" s="14" t="s">
        <v>39</v>
      </c>
      <c r="C15" s="12" t="s">
        <v>21</v>
      </c>
      <c r="D15" s="12" t="s">
        <v>40</v>
      </c>
      <c r="E15" s="13" t="s">
        <v>41</v>
      </c>
      <c r="F15" s="14">
        <v>1</v>
      </c>
      <c r="G15" s="15">
        <v>15000</v>
      </c>
      <c r="H15" s="15">
        <v>0</v>
      </c>
      <c r="I15" s="15">
        <v>19605</v>
      </c>
      <c r="J15" s="15">
        <f t="shared" si="1"/>
        <v>19605</v>
      </c>
      <c r="K15" s="15">
        <f t="shared" si="2"/>
        <v>0</v>
      </c>
      <c r="L15" s="15">
        <f t="shared" si="3"/>
        <v>19605</v>
      </c>
      <c r="M15" s="15">
        <f t="shared" si="4"/>
        <v>19605</v>
      </c>
      <c r="N15" s="16">
        <f t="shared" si="0"/>
        <v>6.2941709620116207E-2</v>
      </c>
    </row>
    <row r="16" spans="1:14" ht="24" customHeight="1" x14ac:dyDescent="0.3">
      <c r="A16" s="12" t="s">
        <v>42</v>
      </c>
      <c r="B16" s="14" t="s">
        <v>43</v>
      </c>
      <c r="C16" s="12" t="s">
        <v>21</v>
      </c>
      <c r="D16" s="12" t="s">
        <v>44</v>
      </c>
      <c r="E16" s="13" t="s">
        <v>41</v>
      </c>
      <c r="F16" s="14">
        <v>1</v>
      </c>
      <c r="G16" s="15">
        <v>7500</v>
      </c>
      <c r="H16" s="15">
        <v>0</v>
      </c>
      <c r="I16" s="15">
        <v>9802.5</v>
      </c>
      <c r="J16" s="15">
        <f t="shared" si="1"/>
        <v>9802.5</v>
      </c>
      <c r="K16" s="15">
        <f t="shared" si="2"/>
        <v>0</v>
      </c>
      <c r="L16" s="15">
        <f t="shared" si="3"/>
        <v>9802.5</v>
      </c>
      <c r="M16" s="15">
        <f t="shared" si="4"/>
        <v>9802.5</v>
      </c>
      <c r="N16" s="16">
        <f t="shared" si="0"/>
        <v>3.1470854810058103E-2</v>
      </c>
    </row>
    <row r="17" spans="1:14" ht="26" customHeight="1" x14ac:dyDescent="0.3">
      <c r="A17" s="7" t="s">
        <v>45</v>
      </c>
      <c r="B17" s="9" t="s">
        <v>46</v>
      </c>
      <c r="C17" s="7" t="s">
        <v>26</v>
      </c>
      <c r="D17" s="7" t="s">
        <v>47</v>
      </c>
      <c r="E17" s="8" t="s">
        <v>48</v>
      </c>
      <c r="F17" s="9">
        <v>2</v>
      </c>
      <c r="G17" s="10">
        <v>6597.52</v>
      </c>
      <c r="H17" s="10">
        <v>8006.77</v>
      </c>
      <c r="I17" s="10">
        <v>616.17999999999995</v>
      </c>
      <c r="J17" s="10">
        <f t="shared" si="1"/>
        <v>8622.9500000000007</v>
      </c>
      <c r="K17" s="10">
        <f t="shared" si="2"/>
        <v>16013.54</v>
      </c>
      <c r="L17" s="10">
        <f t="shared" si="3"/>
        <v>1232.3600000000006</v>
      </c>
      <c r="M17" s="10">
        <f t="shared" si="4"/>
        <v>17245.900000000001</v>
      </c>
      <c r="N17" s="11">
        <f t="shared" si="0"/>
        <v>5.5367836263073816E-2</v>
      </c>
    </row>
    <row r="18" spans="1:14" ht="24" customHeight="1" x14ac:dyDescent="0.3">
      <c r="A18" s="3" t="s">
        <v>49</v>
      </c>
      <c r="B18" s="3"/>
      <c r="C18" s="3"/>
      <c r="D18" s="3" t="s">
        <v>50</v>
      </c>
      <c r="E18" s="3"/>
      <c r="F18" s="4"/>
      <c r="G18" s="3"/>
      <c r="H18" s="3"/>
      <c r="I18" s="3"/>
      <c r="J18" s="3"/>
      <c r="K18" s="3"/>
      <c r="L18" s="3"/>
      <c r="M18" s="5">
        <v>6089.57</v>
      </c>
      <c r="N18" s="6">
        <f t="shared" si="0"/>
        <v>1.9550520104635094E-2</v>
      </c>
    </row>
    <row r="19" spans="1:14" ht="26" customHeight="1" x14ac:dyDescent="0.3">
      <c r="A19" s="7" t="s">
        <v>51</v>
      </c>
      <c r="B19" s="9" t="s">
        <v>52</v>
      </c>
      <c r="C19" s="7" t="s">
        <v>26</v>
      </c>
      <c r="D19" s="7" t="s">
        <v>53</v>
      </c>
      <c r="E19" s="8" t="s">
        <v>34</v>
      </c>
      <c r="F19" s="9">
        <v>16</v>
      </c>
      <c r="G19" s="10">
        <v>20.75</v>
      </c>
      <c r="H19" s="10">
        <v>19.89</v>
      </c>
      <c r="I19" s="10">
        <v>7.23</v>
      </c>
      <c r="J19" s="10">
        <f t="shared" ref="J19:J27" si="5">TRUNC(G19 * (1 + 30.7 / 100), 2)</f>
        <v>27.12</v>
      </c>
      <c r="K19" s="10">
        <f t="shared" ref="K19:K27" si="6">TRUNC(F19 * H19, 2)</f>
        <v>318.24</v>
      </c>
      <c r="L19" s="10">
        <f t="shared" ref="L19:L27" si="7">M19 - K19</f>
        <v>115.68</v>
      </c>
      <c r="M19" s="10">
        <f t="shared" ref="M19:M27" si="8">TRUNC(F19 * J19, 2)</f>
        <v>433.92</v>
      </c>
      <c r="N19" s="11">
        <f t="shared" si="0"/>
        <v>1.3930969976210571E-3</v>
      </c>
    </row>
    <row r="20" spans="1:14" ht="26" customHeight="1" x14ac:dyDescent="0.3">
      <c r="A20" s="7" t="s">
        <v>54</v>
      </c>
      <c r="B20" s="9" t="s">
        <v>55</v>
      </c>
      <c r="C20" s="7" t="s">
        <v>26</v>
      </c>
      <c r="D20" s="7" t="s">
        <v>56</v>
      </c>
      <c r="E20" s="8" t="s">
        <v>57</v>
      </c>
      <c r="F20" s="9">
        <v>12</v>
      </c>
      <c r="G20" s="10">
        <v>16.09</v>
      </c>
      <c r="H20" s="10">
        <v>16.13</v>
      </c>
      <c r="I20" s="10">
        <v>4.8899999999999997</v>
      </c>
      <c r="J20" s="10">
        <f t="shared" si="5"/>
        <v>21.02</v>
      </c>
      <c r="K20" s="10">
        <f t="shared" si="6"/>
        <v>193.56</v>
      </c>
      <c r="L20" s="10">
        <f t="shared" si="7"/>
        <v>58.680000000000007</v>
      </c>
      <c r="M20" s="10">
        <f t="shared" si="8"/>
        <v>252.24</v>
      </c>
      <c r="N20" s="11">
        <f t="shared" si="0"/>
        <v>8.0981468169232917E-4</v>
      </c>
    </row>
    <row r="21" spans="1:14" ht="39" customHeight="1" x14ac:dyDescent="0.3">
      <c r="A21" s="7" t="s">
        <v>58</v>
      </c>
      <c r="B21" s="9" t="s">
        <v>59</v>
      </c>
      <c r="C21" s="7" t="s">
        <v>26</v>
      </c>
      <c r="D21" s="7" t="s">
        <v>60</v>
      </c>
      <c r="E21" s="8" t="s">
        <v>57</v>
      </c>
      <c r="F21" s="9">
        <v>24</v>
      </c>
      <c r="G21" s="10">
        <v>0.56999999999999995</v>
      </c>
      <c r="H21" s="10">
        <v>0.53</v>
      </c>
      <c r="I21" s="10">
        <v>0.21</v>
      </c>
      <c r="J21" s="10">
        <f t="shared" si="5"/>
        <v>0.74</v>
      </c>
      <c r="K21" s="10">
        <f t="shared" si="6"/>
        <v>12.72</v>
      </c>
      <c r="L21" s="10">
        <f t="shared" si="7"/>
        <v>5.0400000000000009</v>
      </c>
      <c r="M21" s="10">
        <f t="shared" si="8"/>
        <v>17.760000000000002</v>
      </c>
      <c r="N21" s="11">
        <f t="shared" si="0"/>
        <v>5.7018350566348583E-5</v>
      </c>
    </row>
    <row r="22" spans="1:14" ht="26" customHeight="1" x14ac:dyDescent="0.3">
      <c r="A22" s="7" t="s">
        <v>61</v>
      </c>
      <c r="B22" s="9" t="s">
        <v>62</v>
      </c>
      <c r="C22" s="7" t="s">
        <v>26</v>
      </c>
      <c r="D22" s="7" t="s">
        <v>63</v>
      </c>
      <c r="E22" s="8" t="s">
        <v>57</v>
      </c>
      <c r="F22" s="9">
        <v>100</v>
      </c>
      <c r="G22" s="10">
        <v>0.78</v>
      </c>
      <c r="H22" s="10">
        <v>0.73</v>
      </c>
      <c r="I22" s="10">
        <v>0.28000000000000003</v>
      </c>
      <c r="J22" s="10">
        <f t="shared" si="5"/>
        <v>1.01</v>
      </c>
      <c r="K22" s="10">
        <f t="shared" si="6"/>
        <v>73</v>
      </c>
      <c r="L22" s="10">
        <f t="shared" si="7"/>
        <v>28</v>
      </c>
      <c r="M22" s="10">
        <f t="shared" si="8"/>
        <v>101</v>
      </c>
      <c r="N22" s="11">
        <f t="shared" si="0"/>
        <v>3.2425976391898685E-4</v>
      </c>
    </row>
    <row r="23" spans="1:14" ht="26" customHeight="1" x14ac:dyDescent="0.3">
      <c r="A23" s="7" t="s">
        <v>64</v>
      </c>
      <c r="B23" s="9" t="s">
        <v>65</v>
      </c>
      <c r="C23" s="7" t="s">
        <v>26</v>
      </c>
      <c r="D23" s="7" t="s">
        <v>66</v>
      </c>
      <c r="E23" s="8" t="s">
        <v>34</v>
      </c>
      <c r="F23" s="9">
        <v>8</v>
      </c>
      <c r="G23" s="10">
        <v>0.77</v>
      </c>
      <c r="H23" s="10">
        <v>0.72</v>
      </c>
      <c r="I23" s="10">
        <v>0.28000000000000003</v>
      </c>
      <c r="J23" s="10">
        <f t="shared" si="5"/>
        <v>1</v>
      </c>
      <c r="K23" s="10">
        <f t="shared" si="6"/>
        <v>5.76</v>
      </c>
      <c r="L23" s="10">
        <f t="shared" si="7"/>
        <v>2.2400000000000002</v>
      </c>
      <c r="M23" s="10">
        <f t="shared" si="8"/>
        <v>8</v>
      </c>
      <c r="N23" s="11">
        <f t="shared" si="0"/>
        <v>2.5683941696553413E-5</v>
      </c>
    </row>
    <row r="24" spans="1:14" ht="26" customHeight="1" x14ac:dyDescent="0.3">
      <c r="A24" s="7" t="s">
        <v>67</v>
      </c>
      <c r="B24" s="9" t="s">
        <v>68</v>
      </c>
      <c r="C24" s="7" t="s">
        <v>26</v>
      </c>
      <c r="D24" s="7" t="s">
        <v>69</v>
      </c>
      <c r="E24" s="8" t="s">
        <v>34</v>
      </c>
      <c r="F24" s="9">
        <v>8</v>
      </c>
      <c r="G24" s="10">
        <v>1.77</v>
      </c>
      <c r="H24" s="10">
        <v>1.67</v>
      </c>
      <c r="I24" s="10">
        <v>0.64</v>
      </c>
      <c r="J24" s="10">
        <f t="shared" si="5"/>
        <v>2.31</v>
      </c>
      <c r="K24" s="10">
        <f t="shared" si="6"/>
        <v>13.36</v>
      </c>
      <c r="L24" s="10">
        <f t="shared" si="7"/>
        <v>5.120000000000001</v>
      </c>
      <c r="M24" s="10">
        <f t="shared" si="8"/>
        <v>18.48</v>
      </c>
      <c r="N24" s="11">
        <f t="shared" si="0"/>
        <v>5.9329905319038385E-5</v>
      </c>
    </row>
    <row r="25" spans="1:14" ht="26" customHeight="1" x14ac:dyDescent="0.3">
      <c r="A25" s="7" t="s">
        <v>70</v>
      </c>
      <c r="B25" s="9" t="s">
        <v>71</v>
      </c>
      <c r="C25" s="7" t="s">
        <v>26</v>
      </c>
      <c r="D25" s="7" t="s">
        <v>72</v>
      </c>
      <c r="E25" s="8" t="s">
        <v>34</v>
      </c>
      <c r="F25" s="9">
        <v>15</v>
      </c>
      <c r="G25" s="10">
        <v>17.7</v>
      </c>
      <c r="H25" s="10">
        <v>17.75</v>
      </c>
      <c r="I25" s="10">
        <v>5.38</v>
      </c>
      <c r="J25" s="10">
        <f t="shared" si="5"/>
        <v>23.13</v>
      </c>
      <c r="K25" s="10">
        <f t="shared" si="6"/>
        <v>266.25</v>
      </c>
      <c r="L25" s="10">
        <f t="shared" si="7"/>
        <v>80.699999999999989</v>
      </c>
      <c r="M25" s="10">
        <f t="shared" si="8"/>
        <v>346.95</v>
      </c>
      <c r="N25" s="11">
        <f t="shared" si="0"/>
        <v>1.1138804464524007E-3</v>
      </c>
    </row>
    <row r="26" spans="1:14" ht="26" customHeight="1" x14ac:dyDescent="0.3">
      <c r="A26" s="7" t="s">
        <v>73</v>
      </c>
      <c r="B26" s="9" t="s">
        <v>74</v>
      </c>
      <c r="C26" s="7" t="s">
        <v>26</v>
      </c>
      <c r="D26" s="7" t="s">
        <v>75</v>
      </c>
      <c r="E26" s="8" t="s">
        <v>34</v>
      </c>
      <c r="F26" s="9">
        <v>2</v>
      </c>
      <c r="G26" s="10">
        <v>120.52</v>
      </c>
      <c r="H26" s="10">
        <v>116.07</v>
      </c>
      <c r="I26" s="10">
        <v>41.44</v>
      </c>
      <c r="J26" s="10">
        <f t="shared" si="5"/>
        <v>157.51</v>
      </c>
      <c r="K26" s="10">
        <f t="shared" si="6"/>
        <v>232.14</v>
      </c>
      <c r="L26" s="10">
        <f t="shared" si="7"/>
        <v>82.88</v>
      </c>
      <c r="M26" s="10">
        <f t="shared" si="8"/>
        <v>315.02</v>
      </c>
      <c r="N26" s="11">
        <f t="shared" si="0"/>
        <v>1.011369414156032E-3</v>
      </c>
    </row>
    <row r="27" spans="1:14" ht="24" customHeight="1" x14ac:dyDescent="0.3">
      <c r="A27" s="7" t="s">
        <v>76</v>
      </c>
      <c r="B27" s="9" t="s">
        <v>77</v>
      </c>
      <c r="C27" s="7" t="s">
        <v>26</v>
      </c>
      <c r="D27" s="7" t="s">
        <v>78</v>
      </c>
      <c r="E27" s="8" t="s">
        <v>28</v>
      </c>
      <c r="F27" s="9">
        <v>140</v>
      </c>
      <c r="G27" s="10">
        <v>25.12</v>
      </c>
      <c r="H27" s="10">
        <v>22.76</v>
      </c>
      <c r="I27" s="10">
        <v>10.07</v>
      </c>
      <c r="J27" s="10">
        <f t="shared" si="5"/>
        <v>32.83</v>
      </c>
      <c r="K27" s="10">
        <f t="shared" si="6"/>
        <v>3186.4</v>
      </c>
      <c r="L27" s="10">
        <f t="shared" si="7"/>
        <v>1409.7999999999997</v>
      </c>
      <c r="M27" s="10">
        <f t="shared" si="8"/>
        <v>4596.2</v>
      </c>
      <c r="N27" s="11">
        <f t="shared" si="0"/>
        <v>1.4756066603212348E-2</v>
      </c>
    </row>
    <row r="28" spans="1:14" ht="24" customHeight="1" x14ac:dyDescent="0.3">
      <c r="A28" s="3" t="s">
        <v>79</v>
      </c>
      <c r="B28" s="3"/>
      <c r="C28" s="3"/>
      <c r="D28" s="3" t="s">
        <v>80</v>
      </c>
      <c r="E28" s="3"/>
      <c r="F28" s="4"/>
      <c r="G28" s="3"/>
      <c r="H28" s="3"/>
      <c r="I28" s="3"/>
      <c r="J28" s="3"/>
      <c r="K28" s="3"/>
      <c r="L28" s="3"/>
      <c r="M28" s="5">
        <v>953.52</v>
      </c>
      <c r="N28" s="6">
        <f t="shared" si="0"/>
        <v>3.0612690108122011E-3</v>
      </c>
    </row>
    <row r="29" spans="1:14" ht="52" customHeight="1" x14ac:dyDescent="0.3">
      <c r="A29" s="7" t="s">
        <v>81</v>
      </c>
      <c r="B29" s="9" t="s">
        <v>82</v>
      </c>
      <c r="C29" s="7" t="s">
        <v>26</v>
      </c>
      <c r="D29" s="7" t="s">
        <v>83</v>
      </c>
      <c r="E29" s="8" t="s">
        <v>84</v>
      </c>
      <c r="F29" s="9">
        <v>8</v>
      </c>
      <c r="G29" s="10">
        <v>91.2</v>
      </c>
      <c r="H29" s="10">
        <v>53.36</v>
      </c>
      <c r="I29" s="10">
        <v>65.83</v>
      </c>
      <c r="J29" s="10">
        <f>TRUNC(G29 * (1 + 30.7 / 100), 2)</f>
        <v>119.19</v>
      </c>
      <c r="K29" s="10">
        <f>TRUNC(F29 * H29, 2)</f>
        <v>426.88</v>
      </c>
      <c r="L29" s="10">
        <f>M29 - K29</f>
        <v>526.64</v>
      </c>
      <c r="M29" s="10">
        <f>TRUNC(F29 * J29, 2)</f>
        <v>953.52</v>
      </c>
      <c r="N29" s="11">
        <f t="shared" si="0"/>
        <v>3.0612690108122011E-3</v>
      </c>
    </row>
    <row r="30" spans="1:14" ht="24" customHeight="1" x14ac:dyDescent="0.3">
      <c r="A30" s="3" t="s">
        <v>85</v>
      </c>
      <c r="B30" s="3"/>
      <c r="C30" s="3"/>
      <c r="D30" s="3" t="s">
        <v>86</v>
      </c>
      <c r="E30" s="3"/>
      <c r="F30" s="4"/>
      <c r="G30" s="3"/>
      <c r="H30" s="3"/>
      <c r="I30" s="3"/>
      <c r="J30" s="3"/>
      <c r="K30" s="3"/>
      <c r="L30" s="3"/>
      <c r="M30" s="5">
        <v>9964</v>
      </c>
      <c r="N30" s="6">
        <f t="shared" si="0"/>
        <v>3.1989349383057274E-2</v>
      </c>
    </row>
    <row r="31" spans="1:14" ht="52" customHeight="1" x14ac:dyDescent="0.3">
      <c r="A31" s="7" t="s">
        <v>87</v>
      </c>
      <c r="B31" s="9" t="s">
        <v>88</v>
      </c>
      <c r="C31" s="7" t="s">
        <v>26</v>
      </c>
      <c r="D31" s="7" t="s">
        <v>89</v>
      </c>
      <c r="E31" s="8" t="s">
        <v>84</v>
      </c>
      <c r="F31" s="9">
        <v>16</v>
      </c>
      <c r="G31" s="10">
        <v>9.5500000000000007</v>
      </c>
      <c r="H31" s="10">
        <v>7.78</v>
      </c>
      <c r="I31" s="10">
        <v>4.7</v>
      </c>
      <c r="J31" s="10">
        <f>TRUNC(G31 * (1 + 30.7 / 100), 2)</f>
        <v>12.48</v>
      </c>
      <c r="K31" s="10">
        <f>TRUNC(F31 * H31, 2)</f>
        <v>124.48</v>
      </c>
      <c r="L31" s="10">
        <f>M31 - K31</f>
        <v>75.2</v>
      </c>
      <c r="M31" s="10">
        <f>TRUNC(F31 * J31, 2)</f>
        <v>199.68</v>
      </c>
      <c r="N31" s="11">
        <f t="shared" si="0"/>
        <v>6.4107118474597319E-4</v>
      </c>
    </row>
    <row r="32" spans="1:14" ht="52" customHeight="1" x14ac:dyDescent="0.3">
      <c r="A32" s="7" t="s">
        <v>90</v>
      </c>
      <c r="B32" s="9" t="s">
        <v>91</v>
      </c>
      <c r="C32" s="7" t="s">
        <v>26</v>
      </c>
      <c r="D32" s="7" t="s">
        <v>92</v>
      </c>
      <c r="E32" s="8" t="s">
        <v>84</v>
      </c>
      <c r="F32" s="9">
        <v>16</v>
      </c>
      <c r="G32" s="10">
        <v>62.94</v>
      </c>
      <c r="H32" s="10">
        <v>45.26</v>
      </c>
      <c r="I32" s="10">
        <v>37</v>
      </c>
      <c r="J32" s="10">
        <f>TRUNC(G32 * (1 + 30.7 / 100), 2)</f>
        <v>82.26</v>
      </c>
      <c r="K32" s="10">
        <f>TRUNC(F32 * H32, 2)</f>
        <v>724.16</v>
      </c>
      <c r="L32" s="10">
        <f>M32 - K32</f>
        <v>592.00000000000011</v>
      </c>
      <c r="M32" s="10">
        <f>TRUNC(F32 * J32, 2)</f>
        <v>1316.16</v>
      </c>
      <c r="N32" s="11">
        <f t="shared" si="0"/>
        <v>4.2255220879169678E-3</v>
      </c>
    </row>
    <row r="33" spans="1:14" ht="26" customHeight="1" x14ac:dyDescent="0.3">
      <c r="A33" s="7" t="s">
        <v>93</v>
      </c>
      <c r="B33" s="9" t="s">
        <v>94</v>
      </c>
      <c r="C33" s="7" t="s">
        <v>21</v>
      </c>
      <c r="D33" s="7" t="s">
        <v>95</v>
      </c>
      <c r="E33" s="8" t="s">
        <v>84</v>
      </c>
      <c r="F33" s="9">
        <v>8</v>
      </c>
      <c r="G33" s="10">
        <v>231.31</v>
      </c>
      <c r="H33" s="10">
        <v>50.17</v>
      </c>
      <c r="I33" s="10">
        <v>252.15</v>
      </c>
      <c r="J33" s="10">
        <f>TRUNC(G33 * (1 + 30.7 / 100), 2)</f>
        <v>302.32</v>
      </c>
      <c r="K33" s="10">
        <f>TRUNC(F33 * H33, 2)</f>
        <v>401.36</v>
      </c>
      <c r="L33" s="10">
        <f>M33 - K33</f>
        <v>2017.1999999999998</v>
      </c>
      <c r="M33" s="10">
        <f>TRUNC(F33 * J33, 2)</f>
        <v>2418.56</v>
      </c>
      <c r="N33" s="11">
        <f t="shared" si="0"/>
        <v>7.7647692537020276E-3</v>
      </c>
    </row>
    <row r="34" spans="1:14" ht="24" customHeight="1" x14ac:dyDescent="0.3">
      <c r="A34" s="7" t="s">
        <v>96</v>
      </c>
      <c r="B34" s="9" t="s">
        <v>97</v>
      </c>
      <c r="C34" s="7" t="s">
        <v>26</v>
      </c>
      <c r="D34" s="7" t="s">
        <v>98</v>
      </c>
      <c r="E34" s="8" t="s">
        <v>28</v>
      </c>
      <c r="F34" s="9">
        <v>80</v>
      </c>
      <c r="G34" s="10">
        <v>32.549999999999997</v>
      </c>
      <c r="H34" s="10">
        <v>32.25</v>
      </c>
      <c r="I34" s="10">
        <v>10.29</v>
      </c>
      <c r="J34" s="10">
        <f>TRUNC(G34 * (1 + 30.7 / 100), 2)</f>
        <v>42.54</v>
      </c>
      <c r="K34" s="10">
        <f>TRUNC(F34 * H34, 2)</f>
        <v>2580</v>
      </c>
      <c r="L34" s="10">
        <f>M34 - K34</f>
        <v>823.19999999999982</v>
      </c>
      <c r="M34" s="10">
        <f>TRUNC(F34 * J34, 2)</f>
        <v>3403.2</v>
      </c>
      <c r="N34" s="11">
        <f t="shared" si="0"/>
        <v>1.0925948797713822E-2</v>
      </c>
    </row>
    <row r="35" spans="1:14" ht="24" customHeight="1" x14ac:dyDescent="0.3">
      <c r="A35" s="7" t="s">
        <v>99</v>
      </c>
      <c r="B35" s="9" t="s">
        <v>77</v>
      </c>
      <c r="C35" s="7" t="s">
        <v>26</v>
      </c>
      <c r="D35" s="7" t="s">
        <v>78</v>
      </c>
      <c r="E35" s="8" t="s">
        <v>28</v>
      </c>
      <c r="F35" s="9">
        <v>80</v>
      </c>
      <c r="G35" s="10">
        <v>25.12</v>
      </c>
      <c r="H35" s="10">
        <v>22.76</v>
      </c>
      <c r="I35" s="10">
        <v>10.07</v>
      </c>
      <c r="J35" s="10">
        <f>TRUNC(G35 * (1 + 30.7 / 100), 2)</f>
        <v>32.83</v>
      </c>
      <c r="K35" s="10">
        <f>TRUNC(F35 * H35, 2)</f>
        <v>1820.8</v>
      </c>
      <c r="L35" s="10">
        <f>M35 - K35</f>
        <v>805.60000000000014</v>
      </c>
      <c r="M35" s="10">
        <f>TRUNC(F35 * J35, 2)</f>
        <v>2626.4</v>
      </c>
      <c r="N35" s="11">
        <f t="shared" si="0"/>
        <v>8.4320380589784864E-3</v>
      </c>
    </row>
    <row r="36" spans="1:14" ht="24" customHeight="1" x14ac:dyDescent="0.3">
      <c r="A36" s="3" t="s">
        <v>100</v>
      </c>
      <c r="B36" s="3"/>
      <c r="C36" s="3"/>
      <c r="D36" s="3" t="s">
        <v>101</v>
      </c>
      <c r="E36" s="3"/>
      <c r="F36" s="4"/>
      <c r="G36" s="3"/>
      <c r="H36" s="3"/>
      <c r="I36" s="3"/>
      <c r="J36" s="3"/>
      <c r="K36" s="3"/>
      <c r="L36" s="3"/>
      <c r="M36" s="5">
        <v>5838.6</v>
      </c>
      <c r="N36" s="6">
        <f t="shared" si="0"/>
        <v>1.8744782748687096E-2</v>
      </c>
    </row>
    <row r="37" spans="1:14" ht="26" customHeight="1" x14ac:dyDescent="0.3">
      <c r="A37" s="7" t="s">
        <v>102</v>
      </c>
      <c r="B37" s="9" t="s">
        <v>103</v>
      </c>
      <c r="C37" s="7" t="s">
        <v>26</v>
      </c>
      <c r="D37" s="7" t="s">
        <v>104</v>
      </c>
      <c r="E37" s="8" t="s">
        <v>84</v>
      </c>
      <c r="F37" s="9">
        <v>50</v>
      </c>
      <c r="G37" s="10">
        <v>21.9</v>
      </c>
      <c r="H37" s="10">
        <v>14.29</v>
      </c>
      <c r="I37" s="10">
        <v>14.33</v>
      </c>
      <c r="J37" s="10">
        <f>TRUNC(G37 * (1 + 30.7 / 100), 2)</f>
        <v>28.62</v>
      </c>
      <c r="K37" s="10">
        <f>TRUNC(F37 * H37, 2)</f>
        <v>714.5</v>
      </c>
      <c r="L37" s="10">
        <f>M37 - K37</f>
        <v>716.5</v>
      </c>
      <c r="M37" s="10">
        <f>TRUNC(F37 * J37, 2)</f>
        <v>1431</v>
      </c>
      <c r="N37" s="11">
        <f t="shared" si="0"/>
        <v>4.5942150709709917E-3</v>
      </c>
    </row>
    <row r="38" spans="1:14" ht="26" customHeight="1" x14ac:dyDescent="0.3">
      <c r="A38" s="7" t="s">
        <v>105</v>
      </c>
      <c r="B38" s="9" t="s">
        <v>106</v>
      </c>
      <c r="C38" s="7" t="s">
        <v>26</v>
      </c>
      <c r="D38" s="7" t="s">
        <v>107</v>
      </c>
      <c r="E38" s="8" t="s">
        <v>84</v>
      </c>
      <c r="F38" s="9">
        <v>50</v>
      </c>
      <c r="G38" s="10">
        <v>13.15</v>
      </c>
      <c r="H38" s="10">
        <v>6.44</v>
      </c>
      <c r="I38" s="10">
        <v>10.74</v>
      </c>
      <c r="J38" s="10">
        <f>TRUNC(G38 * (1 + 30.7 / 100), 2)</f>
        <v>17.18</v>
      </c>
      <c r="K38" s="10">
        <f>TRUNC(F38 * H38, 2)</f>
        <v>322</v>
      </c>
      <c r="L38" s="10">
        <f>M38 - K38</f>
        <v>537</v>
      </c>
      <c r="M38" s="10">
        <f>TRUNC(F38 * J38, 2)</f>
        <v>859</v>
      </c>
      <c r="N38" s="11">
        <f t="shared" si="0"/>
        <v>2.7578132396674226E-3</v>
      </c>
    </row>
    <row r="39" spans="1:14" ht="24" customHeight="1" x14ac:dyDescent="0.3">
      <c r="A39" s="7" t="s">
        <v>108</v>
      </c>
      <c r="B39" s="9" t="s">
        <v>109</v>
      </c>
      <c r="C39" s="7" t="s">
        <v>26</v>
      </c>
      <c r="D39" s="7" t="s">
        <v>110</v>
      </c>
      <c r="E39" s="8" t="s">
        <v>28</v>
      </c>
      <c r="F39" s="9">
        <v>44</v>
      </c>
      <c r="G39" s="10">
        <v>33.74</v>
      </c>
      <c r="H39" s="10">
        <v>32.04</v>
      </c>
      <c r="I39" s="10">
        <v>12.05</v>
      </c>
      <c r="J39" s="10">
        <f>TRUNC(G39 * (1 + 30.7 / 100), 2)</f>
        <v>44.09</v>
      </c>
      <c r="K39" s="10">
        <f>TRUNC(F39 * H39, 2)</f>
        <v>1409.76</v>
      </c>
      <c r="L39" s="10">
        <f>M39 - K39</f>
        <v>530.20000000000005</v>
      </c>
      <c r="M39" s="10">
        <f>TRUNC(F39 * J39, 2)</f>
        <v>1939.96</v>
      </c>
      <c r="N39" s="11">
        <f t="shared" si="0"/>
        <v>6.22822744170572E-3</v>
      </c>
    </row>
    <row r="40" spans="1:14" ht="24" customHeight="1" x14ac:dyDescent="0.3">
      <c r="A40" s="7" t="s">
        <v>111</v>
      </c>
      <c r="B40" s="9" t="s">
        <v>112</v>
      </c>
      <c r="C40" s="7" t="s">
        <v>26</v>
      </c>
      <c r="D40" s="7" t="s">
        <v>113</v>
      </c>
      <c r="E40" s="8" t="s">
        <v>28</v>
      </c>
      <c r="F40" s="9">
        <v>44</v>
      </c>
      <c r="G40" s="10">
        <v>27.98</v>
      </c>
      <c r="H40" s="10">
        <v>24.51</v>
      </c>
      <c r="I40" s="10">
        <v>12.05</v>
      </c>
      <c r="J40" s="10">
        <f>TRUNC(G40 * (1 + 30.7 / 100), 2)</f>
        <v>36.56</v>
      </c>
      <c r="K40" s="10">
        <f>TRUNC(F40 * H40, 2)</f>
        <v>1078.44</v>
      </c>
      <c r="L40" s="10">
        <f>M40 - K40</f>
        <v>530.20000000000005</v>
      </c>
      <c r="M40" s="10">
        <f>TRUNC(F40 * J40, 2)</f>
        <v>1608.64</v>
      </c>
      <c r="N40" s="11">
        <f t="shared" si="0"/>
        <v>5.1645269963429604E-3</v>
      </c>
    </row>
    <row r="41" spans="1:14" ht="24" customHeight="1" x14ac:dyDescent="0.3">
      <c r="A41" s="3" t="s">
        <v>114</v>
      </c>
      <c r="B41" s="3"/>
      <c r="C41" s="3"/>
      <c r="D41" s="3" t="s">
        <v>115</v>
      </c>
      <c r="E41" s="3"/>
      <c r="F41" s="4"/>
      <c r="G41" s="3"/>
      <c r="H41" s="3"/>
      <c r="I41" s="3"/>
      <c r="J41" s="3"/>
      <c r="K41" s="3"/>
      <c r="L41" s="3"/>
      <c r="M41" s="5">
        <v>11315.97</v>
      </c>
      <c r="N41" s="6">
        <f t="shared" ref="N41:N72" si="9">M41 / 311478.67</f>
        <v>3.6329839214993435E-2</v>
      </c>
    </row>
    <row r="42" spans="1:14" ht="26" customHeight="1" x14ac:dyDescent="0.3">
      <c r="A42" s="7" t="s">
        <v>116</v>
      </c>
      <c r="B42" s="9" t="s">
        <v>117</v>
      </c>
      <c r="C42" s="7" t="s">
        <v>26</v>
      </c>
      <c r="D42" s="7" t="s">
        <v>118</v>
      </c>
      <c r="E42" s="8" t="s">
        <v>34</v>
      </c>
      <c r="F42" s="9">
        <v>1</v>
      </c>
      <c r="G42" s="10">
        <v>63.19</v>
      </c>
      <c r="H42" s="10">
        <v>7.66</v>
      </c>
      <c r="I42" s="10">
        <v>74.92</v>
      </c>
      <c r="J42" s="10">
        <f t="shared" ref="J42:J49" si="10">TRUNC(G42 * (1 + 30.7 / 100), 2)</f>
        <v>82.58</v>
      </c>
      <c r="K42" s="10">
        <f t="shared" ref="K42:K49" si="11">TRUNC(F42 * H42, 2)</f>
        <v>7.66</v>
      </c>
      <c r="L42" s="10">
        <f t="shared" ref="L42:L49" si="12">M42 - K42</f>
        <v>74.92</v>
      </c>
      <c r="M42" s="10">
        <f t="shared" ref="M42:M49" si="13">TRUNC(F42 * J42, 2)</f>
        <v>82.58</v>
      </c>
      <c r="N42" s="11">
        <f t="shared" si="9"/>
        <v>2.6512248816267257E-4</v>
      </c>
    </row>
    <row r="43" spans="1:14" ht="39" customHeight="1" x14ac:dyDescent="0.3">
      <c r="A43" s="7" t="s">
        <v>119</v>
      </c>
      <c r="B43" s="9" t="s">
        <v>120</v>
      </c>
      <c r="C43" s="7" t="s">
        <v>26</v>
      </c>
      <c r="D43" s="7" t="s">
        <v>121</v>
      </c>
      <c r="E43" s="8" t="s">
        <v>34</v>
      </c>
      <c r="F43" s="9">
        <v>1</v>
      </c>
      <c r="G43" s="10">
        <v>41.57</v>
      </c>
      <c r="H43" s="10">
        <v>33.14</v>
      </c>
      <c r="I43" s="10">
        <v>21.19</v>
      </c>
      <c r="J43" s="10">
        <f t="shared" si="10"/>
        <v>54.33</v>
      </c>
      <c r="K43" s="10">
        <f t="shared" si="11"/>
        <v>33.14</v>
      </c>
      <c r="L43" s="10">
        <f t="shared" si="12"/>
        <v>21.189999999999998</v>
      </c>
      <c r="M43" s="10">
        <f t="shared" si="13"/>
        <v>54.33</v>
      </c>
      <c r="N43" s="11">
        <f t="shared" si="9"/>
        <v>1.7442606904671836E-4</v>
      </c>
    </row>
    <row r="44" spans="1:14" ht="26" customHeight="1" x14ac:dyDescent="0.3">
      <c r="A44" s="7" t="s">
        <v>122</v>
      </c>
      <c r="B44" s="9" t="s">
        <v>123</v>
      </c>
      <c r="C44" s="7" t="s">
        <v>21</v>
      </c>
      <c r="D44" s="7" t="s">
        <v>124</v>
      </c>
      <c r="E44" s="8" t="s">
        <v>57</v>
      </c>
      <c r="F44" s="9">
        <v>65</v>
      </c>
      <c r="G44" s="10">
        <v>12.26</v>
      </c>
      <c r="H44" s="10">
        <v>3.46</v>
      </c>
      <c r="I44" s="10">
        <v>12.56</v>
      </c>
      <c r="J44" s="10">
        <f t="shared" si="10"/>
        <v>16.02</v>
      </c>
      <c r="K44" s="10">
        <f t="shared" si="11"/>
        <v>224.9</v>
      </c>
      <c r="L44" s="10">
        <f t="shared" si="12"/>
        <v>816.4</v>
      </c>
      <c r="M44" s="10">
        <f t="shared" si="13"/>
        <v>1041.3</v>
      </c>
      <c r="N44" s="11">
        <f t="shared" si="9"/>
        <v>3.3430860610776333E-3</v>
      </c>
    </row>
    <row r="45" spans="1:14" ht="39" customHeight="1" x14ac:dyDescent="0.3">
      <c r="A45" s="7" t="s">
        <v>125</v>
      </c>
      <c r="B45" s="9" t="s">
        <v>126</v>
      </c>
      <c r="C45" s="7" t="s">
        <v>26</v>
      </c>
      <c r="D45" s="7" t="s">
        <v>127</v>
      </c>
      <c r="E45" s="8" t="s">
        <v>57</v>
      </c>
      <c r="F45" s="9">
        <v>60</v>
      </c>
      <c r="G45" s="10">
        <v>4.96</v>
      </c>
      <c r="H45" s="10">
        <v>1.66</v>
      </c>
      <c r="I45" s="10">
        <v>4.82</v>
      </c>
      <c r="J45" s="10">
        <f t="shared" si="10"/>
        <v>6.48</v>
      </c>
      <c r="K45" s="10">
        <f t="shared" si="11"/>
        <v>99.6</v>
      </c>
      <c r="L45" s="10">
        <f t="shared" si="12"/>
        <v>289.20000000000005</v>
      </c>
      <c r="M45" s="10">
        <f t="shared" si="13"/>
        <v>388.8</v>
      </c>
      <c r="N45" s="11">
        <f t="shared" si="9"/>
        <v>1.248239566452496E-3</v>
      </c>
    </row>
    <row r="46" spans="1:14" ht="39" customHeight="1" x14ac:dyDescent="0.3">
      <c r="A46" s="7" t="s">
        <v>128</v>
      </c>
      <c r="B46" s="9" t="s">
        <v>129</v>
      </c>
      <c r="C46" s="7" t="s">
        <v>26</v>
      </c>
      <c r="D46" s="7" t="s">
        <v>130</v>
      </c>
      <c r="E46" s="8" t="s">
        <v>57</v>
      </c>
      <c r="F46" s="9">
        <v>4</v>
      </c>
      <c r="G46" s="10">
        <v>9.98</v>
      </c>
      <c r="H46" s="10">
        <v>4.0999999999999996</v>
      </c>
      <c r="I46" s="10">
        <v>8.94</v>
      </c>
      <c r="J46" s="10">
        <f t="shared" si="10"/>
        <v>13.04</v>
      </c>
      <c r="K46" s="10">
        <f t="shared" si="11"/>
        <v>16.399999999999999</v>
      </c>
      <c r="L46" s="10">
        <f t="shared" si="12"/>
        <v>35.76</v>
      </c>
      <c r="M46" s="10">
        <f t="shared" si="13"/>
        <v>52.16</v>
      </c>
      <c r="N46" s="11">
        <f t="shared" si="9"/>
        <v>1.6745929986152822E-4</v>
      </c>
    </row>
    <row r="47" spans="1:14" ht="39" customHeight="1" x14ac:dyDescent="0.3">
      <c r="A47" s="7" t="s">
        <v>131</v>
      </c>
      <c r="B47" s="9" t="s">
        <v>132</v>
      </c>
      <c r="C47" s="7" t="s">
        <v>26</v>
      </c>
      <c r="D47" s="7" t="s">
        <v>133</v>
      </c>
      <c r="E47" s="8" t="s">
        <v>57</v>
      </c>
      <c r="F47" s="9">
        <v>16</v>
      </c>
      <c r="G47" s="10">
        <v>13.7</v>
      </c>
      <c r="H47" s="10">
        <v>6.87</v>
      </c>
      <c r="I47" s="10">
        <v>11.03</v>
      </c>
      <c r="J47" s="10">
        <f t="shared" si="10"/>
        <v>17.899999999999999</v>
      </c>
      <c r="K47" s="10">
        <f t="shared" si="11"/>
        <v>109.92</v>
      </c>
      <c r="L47" s="10">
        <f t="shared" si="12"/>
        <v>176.47999999999996</v>
      </c>
      <c r="M47" s="10">
        <f t="shared" si="13"/>
        <v>286.39999999999998</v>
      </c>
      <c r="N47" s="11">
        <f t="shared" si="9"/>
        <v>9.1948511273661209E-4</v>
      </c>
    </row>
    <row r="48" spans="1:14" ht="24" customHeight="1" x14ac:dyDescent="0.3">
      <c r="A48" s="7" t="s">
        <v>134</v>
      </c>
      <c r="B48" s="9" t="s">
        <v>135</v>
      </c>
      <c r="C48" s="7" t="s">
        <v>26</v>
      </c>
      <c r="D48" s="7" t="s">
        <v>136</v>
      </c>
      <c r="E48" s="8" t="s">
        <v>28</v>
      </c>
      <c r="F48" s="9">
        <v>120</v>
      </c>
      <c r="G48" s="10">
        <v>32.950000000000003</v>
      </c>
      <c r="H48" s="10">
        <v>32.78</v>
      </c>
      <c r="I48" s="10">
        <v>10.28</v>
      </c>
      <c r="J48" s="10">
        <f t="shared" si="10"/>
        <v>43.06</v>
      </c>
      <c r="K48" s="10">
        <f t="shared" si="11"/>
        <v>3933.6</v>
      </c>
      <c r="L48" s="10">
        <f t="shared" si="12"/>
        <v>1233.5999999999999</v>
      </c>
      <c r="M48" s="10">
        <f t="shared" si="13"/>
        <v>5167.2</v>
      </c>
      <c r="N48" s="11">
        <f t="shared" si="9"/>
        <v>1.658925794180385E-2</v>
      </c>
    </row>
    <row r="49" spans="1:14" ht="26" customHeight="1" x14ac:dyDescent="0.3">
      <c r="A49" s="7" t="s">
        <v>137</v>
      </c>
      <c r="B49" s="9" t="s">
        <v>138</v>
      </c>
      <c r="C49" s="7" t="s">
        <v>26</v>
      </c>
      <c r="D49" s="7" t="s">
        <v>139</v>
      </c>
      <c r="E49" s="8" t="s">
        <v>28</v>
      </c>
      <c r="F49" s="9">
        <v>120</v>
      </c>
      <c r="G49" s="10">
        <v>27.06</v>
      </c>
      <c r="H49" s="10">
        <v>25.09</v>
      </c>
      <c r="I49" s="10">
        <v>10.27</v>
      </c>
      <c r="J49" s="10">
        <f t="shared" si="10"/>
        <v>35.36</v>
      </c>
      <c r="K49" s="10">
        <f t="shared" si="11"/>
        <v>3010.8</v>
      </c>
      <c r="L49" s="10">
        <f t="shared" si="12"/>
        <v>1232.3999999999996</v>
      </c>
      <c r="M49" s="10">
        <f t="shared" si="13"/>
        <v>4243.2</v>
      </c>
      <c r="N49" s="11">
        <f t="shared" si="9"/>
        <v>1.362276267585193E-2</v>
      </c>
    </row>
    <row r="50" spans="1:14" ht="24" customHeight="1" x14ac:dyDescent="0.3">
      <c r="A50" s="3" t="s">
        <v>140</v>
      </c>
      <c r="B50" s="3"/>
      <c r="C50" s="3"/>
      <c r="D50" s="3" t="s">
        <v>141</v>
      </c>
      <c r="E50" s="3"/>
      <c r="F50" s="4"/>
      <c r="G50" s="3"/>
      <c r="H50" s="3"/>
      <c r="I50" s="3"/>
      <c r="J50" s="3"/>
      <c r="K50" s="3"/>
      <c r="L50" s="3"/>
      <c r="M50" s="5">
        <v>1988.52</v>
      </c>
      <c r="N50" s="6">
        <f t="shared" si="9"/>
        <v>6.3841289678037991E-3</v>
      </c>
    </row>
    <row r="51" spans="1:14" ht="39" customHeight="1" x14ac:dyDescent="0.3">
      <c r="A51" s="7" t="s">
        <v>142</v>
      </c>
      <c r="B51" s="9" t="s">
        <v>143</v>
      </c>
      <c r="C51" s="7" t="s">
        <v>26</v>
      </c>
      <c r="D51" s="7" t="s">
        <v>144</v>
      </c>
      <c r="E51" s="8" t="s">
        <v>57</v>
      </c>
      <c r="F51" s="9">
        <v>60</v>
      </c>
      <c r="G51" s="10">
        <v>19.350000000000001</v>
      </c>
      <c r="H51" s="10">
        <v>14.46</v>
      </c>
      <c r="I51" s="10">
        <v>10.83</v>
      </c>
      <c r="J51" s="10">
        <f>TRUNC(G51 * (1 + 30.7 / 100), 2)</f>
        <v>25.29</v>
      </c>
      <c r="K51" s="10">
        <f>TRUNC(F51 * H51, 2)</f>
        <v>867.6</v>
      </c>
      <c r="L51" s="10">
        <f>M51 - K51</f>
        <v>649.80000000000007</v>
      </c>
      <c r="M51" s="10">
        <f>TRUNC(F51 * J51, 2)</f>
        <v>1517.4</v>
      </c>
      <c r="N51" s="11">
        <f t="shared" si="9"/>
        <v>4.8716016412937687E-3</v>
      </c>
    </row>
    <row r="52" spans="1:14" ht="39" customHeight="1" x14ac:dyDescent="0.3">
      <c r="A52" s="7" t="s">
        <v>145</v>
      </c>
      <c r="B52" s="9" t="s">
        <v>146</v>
      </c>
      <c r="C52" s="7" t="s">
        <v>26</v>
      </c>
      <c r="D52" s="7" t="s">
        <v>147</v>
      </c>
      <c r="E52" s="8" t="s">
        <v>34</v>
      </c>
      <c r="F52" s="9">
        <v>24</v>
      </c>
      <c r="G52" s="10">
        <v>12.16</v>
      </c>
      <c r="H52" s="10">
        <v>7.69</v>
      </c>
      <c r="I52" s="10">
        <v>8.1999999999999993</v>
      </c>
      <c r="J52" s="10">
        <f>TRUNC(G52 * (1 + 30.7 / 100), 2)</f>
        <v>15.89</v>
      </c>
      <c r="K52" s="10">
        <f>TRUNC(F52 * H52, 2)</f>
        <v>184.56</v>
      </c>
      <c r="L52" s="10">
        <f>M52 - K52</f>
        <v>196.8</v>
      </c>
      <c r="M52" s="10">
        <f>TRUNC(F52 * J52, 2)</f>
        <v>381.36</v>
      </c>
      <c r="N52" s="11">
        <f t="shared" si="9"/>
        <v>1.2243535006747012E-3</v>
      </c>
    </row>
    <row r="53" spans="1:14" ht="39" customHeight="1" x14ac:dyDescent="0.3">
      <c r="A53" s="7" t="s">
        <v>148</v>
      </c>
      <c r="B53" s="9" t="s">
        <v>149</v>
      </c>
      <c r="C53" s="7" t="s">
        <v>26</v>
      </c>
      <c r="D53" s="7" t="s">
        <v>150</v>
      </c>
      <c r="E53" s="8" t="s">
        <v>34</v>
      </c>
      <c r="F53" s="9">
        <v>6</v>
      </c>
      <c r="G53" s="10">
        <v>11.45</v>
      </c>
      <c r="H53" s="10">
        <v>8.35</v>
      </c>
      <c r="I53" s="10">
        <v>6.61</v>
      </c>
      <c r="J53" s="10">
        <f>TRUNC(G53 * (1 + 30.7 / 100), 2)</f>
        <v>14.96</v>
      </c>
      <c r="K53" s="10">
        <f>TRUNC(F53 * H53, 2)</f>
        <v>50.1</v>
      </c>
      <c r="L53" s="10">
        <f>M53 - K53</f>
        <v>39.660000000000004</v>
      </c>
      <c r="M53" s="10">
        <f>TRUNC(F53 * J53, 2)</f>
        <v>89.76</v>
      </c>
      <c r="N53" s="11">
        <f t="shared" si="9"/>
        <v>2.8817382583532929E-4</v>
      </c>
    </row>
    <row r="54" spans="1:14" ht="24" customHeight="1" x14ac:dyDescent="0.3">
      <c r="A54" s="3" t="s">
        <v>151</v>
      </c>
      <c r="B54" s="3"/>
      <c r="C54" s="3"/>
      <c r="D54" s="3" t="s">
        <v>152</v>
      </c>
      <c r="E54" s="3"/>
      <c r="F54" s="4"/>
      <c r="G54" s="3"/>
      <c r="H54" s="3"/>
      <c r="I54" s="3"/>
      <c r="J54" s="3"/>
      <c r="K54" s="3"/>
      <c r="L54" s="3"/>
      <c r="M54" s="5">
        <v>67577.850000000006</v>
      </c>
      <c r="N54" s="6">
        <f t="shared" si="9"/>
        <v>0.21695819492230403</v>
      </c>
    </row>
    <row r="55" spans="1:14" ht="39" customHeight="1" x14ac:dyDescent="0.3">
      <c r="A55" s="7" t="s">
        <v>153</v>
      </c>
      <c r="B55" s="9" t="s">
        <v>154</v>
      </c>
      <c r="C55" s="7" t="s">
        <v>26</v>
      </c>
      <c r="D55" s="7" t="s">
        <v>155</v>
      </c>
      <c r="E55" s="8" t="s">
        <v>57</v>
      </c>
      <c r="F55" s="9">
        <v>30</v>
      </c>
      <c r="G55" s="10">
        <v>32.200000000000003</v>
      </c>
      <c r="H55" s="10">
        <v>5.92</v>
      </c>
      <c r="I55" s="10">
        <v>36.159999999999997</v>
      </c>
      <c r="J55" s="10">
        <f t="shared" ref="J55:J66" si="14">TRUNC(G55 * (1 + 30.7 / 100), 2)</f>
        <v>42.08</v>
      </c>
      <c r="K55" s="10">
        <f t="shared" ref="K55:K66" si="15">TRUNC(F55 * H55, 2)</f>
        <v>177.6</v>
      </c>
      <c r="L55" s="10">
        <f t="shared" ref="L55:L66" si="16">M55 - K55</f>
        <v>1084.8000000000002</v>
      </c>
      <c r="M55" s="10">
        <f t="shared" ref="M55:M66" si="17">TRUNC(F55 * J55, 2)</f>
        <v>1262.4000000000001</v>
      </c>
      <c r="N55" s="11">
        <f t="shared" si="9"/>
        <v>4.0529259997161291E-3</v>
      </c>
    </row>
    <row r="56" spans="1:14" ht="52" customHeight="1" x14ac:dyDescent="0.3">
      <c r="A56" s="7" t="s">
        <v>156</v>
      </c>
      <c r="B56" s="9" t="s">
        <v>157</v>
      </c>
      <c r="C56" s="7" t="s">
        <v>26</v>
      </c>
      <c r="D56" s="7" t="s">
        <v>158</v>
      </c>
      <c r="E56" s="8" t="s">
        <v>57</v>
      </c>
      <c r="F56" s="9">
        <v>35</v>
      </c>
      <c r="G56" s="10">
        <v>46.35</v>
      </c>
      <c r="H56" s="10">
        <v>3.22</v>
      </c>
      <c r="I56" s="10">
        <v>57.35</v>
      </c>
      <c r="J56" s="10">
        <f t="shared" si="14"/>
        <v>60.57</v>
      </c>
      <c r="K56" s="10">
        <f t="shared" si="15"/>
        <v>112.7</v>
      </c>
      <c r="L56" s="10">
        <f t="shared" si="16"/>
        <v>2007.2499999999998</v>
      </c>
      <c r="M56" s="10">
        <f t="shared" si="17"/>
        <v>2119.9499999999998</v>
      </c>
      <c r="N56" s="11">
        <f t="shared" si="9"/>
        <v>6.8060840249510503E-3</v>
      </c>
    </row>
    <row r="57" spans="1:14" ht="52" customHeight="1" x14ac:dyDescent="0.3">
      <c r="A57" s="7" t="s">
        <v>159</v>
      </c>
      <c r="B57" s="9" t="s">
        <v>160</v>
      </c>
      <c r="C57" s="7" t="s">
        <v>26</v>
      </c>
      <c r="D57" s="7" t="s">
        <v>161</v>
      </c>
      <c r="E57" s="8" t="s">
        <v>57</v>
      </c>
      <c r="F57" s="9">
        <v>30</v>
      </c>
      <c r="G57" s="10">
        <v>58.52</v>
      </c>
      <c r="H57" s="10">
        <v>3.45</v>
      </c>
      <c r="I57" s="10">
        <v>73.03</v>
      </c>
      <c r="J57" s="10">
        <f t="shared" si="14"/>
        <v>76.48</v>
      </c>
      <c r="K57" s="10">
        <f t="shared" si="15"/>
        <v>103.5</v>
      </c>
      <c r="L57" s="10">
        <f t="shared" si="16"/>
        <v>2190.9</v>
      </c>
      <c r="M57" s="10">
        <f t="shared" si="17"/>
        <v>2294.4</v>
      </c>
      <c r="N57" s="11">
        <f t="shared" si="9"/>
        <v>7.366154478571519E-3</v>
      </c>
    </row>
    <row r="58" spans="1:14" ht="52" customHeight="1" x14ac:dyDescent="0.3">
      <c r="A58" s="7" t="s">
        <v>162</v>
      </c>
      <c r="B58" s="9" t="s">
        <v>163</v>
      </c>
      <c r="C58" s="7" t="s">
        <v>26</v>
      </c>
      <c r="D58" s="7" t="s">
        <v>164</v>
      </c>
      <c r="E58" s="8" t="s">
        <v>57</v>
      </c>
      <c r="F58" s="9">
        <v>35</v>
      </c>
      <c r="G58" s="10">
        <v>71.42</v>
      </c>
      <c r="H58" s="10">
        <v>3.62</v>
      </c>
      <c r="I58" s="10">
        <v>89.72</v>
      </c>
      <c r="J58" s="10">
        <f t="shared" si="14"/>
        <v>93.34</v>
      </c>
      <c r="K58" s="10">
        <f t="shared" si="15"/>
        <v>126.7</v>
      </c>
      <c r="L58" s="10">
        <f t="shared" si="16"/>
        <v>3140.2000000000003</v>
      </c>
      <c r="M58" s="10">
        <f t="shared" si="17"/>
        <v>3266.9</v>
      </c>
      <c r="N58" s="11">
        <f t="shared" si="9"/>
        <v>1.0488358641058793E-2</v>
      </c>
    </row>
    <row r="59" spans="1:14" ht="52" customHeight="1" x14ac:dyDescent="0.3">
      <c r="A59" s="7" t="s">
        <v>165</v>
      </c>
      <c r="B59" s="9" t="s">
        <v>166</v>
      </c>
      <c r="C59" s="7" t="s">
        <v>21</v>
      </c>
      <c r="D59" s="7" t="s">
        <v>167</v>
      </c>
      <c r="E59" s="8" t="s">
        <v>34</v>
      </c>
      <c r="F59" s="9">
        <v>1</v>
      </c>
      <c r="G59" s="10">
        <v>917.2</v>
      </c>
      <c r="H59" s="10">
        <v>458.32</v>
      </c>
      <c r="I59" s="10">
        <v>740.46</v>
      </c>
      <c r="J59" s="10">
        <f t="shared" si="14"/>
        <v>1198.78</v>
      </c>
      <c r="K59" s="10">
        <f t="shared" si="15"/>
        <v>458.32</v>
      </c>
      <c r="L59" s="10">
        <f t="shared" si="16"/>
        <v>740.46</v>
      </c>
      <c r="M59" s="10">
        <f t="shared" si="17"/>
        <v>1198.78</v>
      </c>
      <c r="N59" s="11">
        <f t="shared" si="9"/>
        <v>3.8486744533742872E-3</v>
      </c>
    </row>
    <row r="60" spans="1:14" ht="52" customHeight="1" x14ac:dyDescent="0.3">
      <c r="A60" s="7" t="s">
        <v>168</v>
      </c>
      <c r="B60" s="9" t="s">
        <v>169</v>
      </c>
      <c r="C60" s="7" t="s">
        <v>21</v>
      </c>
      <c r="D60" s="7" t="s">
        <v>170</v>
      </c>
      <c r="E60" s="8" t="s">
        <v>34</v>
      </c>
      <c r="F60" s="9">
        <v>2</v>
      </c>
      <c r="G60" s="10">
        <v>1067.2</v>
      </c>
      <c r="H60" s="10">
        <v>458.32</v>
      </c>
      <c r="I60" s="10">
        <v>936.51</v>
      </c>
      <c r="J60" s="10">
        <f t="shared" si="14"/>
        <v>1394.83</v>
      </c>
      <c r="K60" s="10">
        <f t="shared" si="15"/>
        <v>916.64</v>
      </c>
      <c r="L60" s="10">
        <f t="shared" si="16"/>
        <v>1873.02</v>
      </c>
      <c r="M60" s="10">
        <f t="shared" si="17"/>
        <v>2789.66</v>
      </c>
      <c r="N60" s="11">
        <f t="shared" si="9"/>
        <v>8.9561830991508988E-3</v>
      </c>
    </row>
    <row r="61" spans="1:14" ht="52" customHeight="1" x14ac:dyDescent="0.3">
      <c r="A61" s="7" t="s">
        <v>171</v>
      </c>
      <c r="B61" s="9" t="s">
        <v>172</v>
      </c>
      <c r="C61" s="7" t="s">
        <v>21</v>
      </c>
      <c r="D61" s="7" t="s">
        <v>173</v>
      </c>
      <c r="E61" s="8" t="s">
        <v>34</v>
      </c>
      <c r="F61" s="9">
        <v>3</v>
      </c>
      <c r="G61" s="10">
        <v>1542.4</v>
      </c>
      <c r="H61" s="10">
        <v>630.19000000000005</v>
      </c>
      <c r="I61" s="10">
        <v>1385.72</v>
      </c>
      <c r="J61" s="10">
        <f t="shared" si="14"/>
        <v>2015.91</v>
      </c>
      <c r="K61" s="10">
        <f t="shared" si="15"/>
        <v>1890.57</v>
      </c>
      <c r="L61" s="10">
        <f t="shared" si="16"/>
        <v>4157.16</v>
      </c>
      <c r="M61" s="10">
        <f t="shared" si="17"/>
        <v>6047.73</v>
      </c>
      <c r="N61" s="11">
        <f t="shared" si="9"/>
        <v>1.941619308956212E-2</v>
      </c>
    </row>
    <row r="62" spans="1:14" ht="52" customHeight="1" x14ac:dyDescent="0.3">
      <c r="A62" s="7" t="s">
        <v>174</v>
      </c>
      <c r="B62" s="9" t="s">
        <v>175</v>
      </c>
      <c r="C62" s="7" t="s">
        <v>21</v>
      </c>
      <c r="D62" s="7" t="s">
        <v>176</v>
      </c>
      <c r="E62" s="8" t="s">
        <v>34</v>
      </c>
      <c r="F62" s="9">
        <v>4</v>
      </c>
      <c r="G62" s="10">
        <v>2200.8000000000002</v>
      </c>
      <c r="H62" s="10">
        <v>687.48</v>
      </c>
      <c r="I62" s="10">
        <v>2188.96</v>
      </c>
      <c r="J62" s="10">
        <f t="shared" si="14"/>
        <v>2876.44</v>
      </c>
      <c r="K62" s="10">
        <f t="shared" si="15"/>
        <v>2749.92</v>
      </c>
      <c r="L62" s="10">
        <f t="shared" si="16"/>
        <v>8755.84</v>
      </c>
      <c r="M62" s="10">
        <f t="shared" si="17"/>
        <v>11505.76</v>
      </c>
      <c r="N62" s="11">
        <f t="shared" si="9"/>
        <v>3.6939158626817049E-2</v>
      </c>
    </row>
    <row r="63" spans="1:14" ht="52" customHeight="1" x14ac:dyDescent="0.3">
      <c r="A63" s="7" t="s">
        <v>177</v>
      </c>
      <c r="B63" s="9" t="s">
        <v>178</v>
      </c>
      <c r="C63" s="7" t="s">
        <v>21</v>
      </c>
      <c r="D63" s="7" t="s">
        <v>179</v>
      </c>
      <c r="E63" s="8" t="s">
        <v>34</v>
      </c>
      <c r="F63" s="9">
        <v>3</v>
      </c>
      <c r="G63" s="10">
        <v>2259.1999999999998</v>
      </c>
      <c r="H63" s="10">
        <v>744.76</v>
      </c>
      <c r="I63" s="10">
        <v>2208.0100000000002</v>
      </c>
      <c r="J63" s="10">
        <f t="shared" si="14"/>
        <v>2952.77</v>
      </c>
      <c r="K63" s="10">
        <f t="shared" si="15"/>
        <v>2234.2800000000002</v>
      </c>
      <c r="L63" s="10">
        <f t="shared" si="16"/>
        <v>6624.0299999999988</v>
      </c>
      <c r="M63" s="10">
        <f t="shared" si="17"/>
        <v>8858.31</v>
      </c>
      <c r="N63" s="11">
        <f t="shared" si="9"/>
        <v>2.8439539696249506E-2</v>
      </c>
    </row>
    <row r="64" spans="1:14" ht="52" customHeight="1" x14ac:dyDescent="0.3">
      <c r="A64" s="7" t="s">
        <v>180</v>
      </c>
      <c r="B64" s="9" t="s">
        <v>181</v>
      </c>
      <c r="C64" s="7" t="s">
        <v>21</v>
      </c>
      <c r="D64" s="7" t="s">
        <v>182</v>
      </c>
      <c r="E64" s="8" t="s">
        <v>34</v>
      </c>
      <c r="F64" s="9">
        <v>2</v>
      </c>
      <c r="G64" s="10">
        <v>2626</v>
      </c>
      <c r="H64" s="10">
        <v>859.35</v>
      </c>
      <c r="I64" s="10">
        <v>2572.83</v>
      </c>
      <c r="J64" s="10">
        <f t="shared" si="14"/>
        <v>3432.18</v>
      </c>
      <c r="K64" s="10">
        <f t="shared" si="15"/>
        <v>1718.7</v>
      </c>
      <c r="L64" s="10">
        <f t="shared" si="16"/>
        <v>5145.66</v>
      </c>
      <c r="M64" s="10">
        <f t="shared" si="17"/>
        <v>6864.36</v>
      </c>
      <c r="N64" s="11">
        <f t="shared" si="9"/>
        <v>2.2037977753019172E-2</v>
      </c>
    </row>
    <row r="65" spans="1:14" ht="26" customHeight="1" x14ac:dyDescent="0.3">
      <c r="A65" s="7" t="s">
        <v>183</v>
      </c>
      <c r="B65" s="9" t="s">
        <v>184</v>
      </c>
      <c r="C65" s="7" t="s">
        <v>26</v>
      </c>
      <c r="D65" s="7" t="s">
        <v>185</v>
      </c>
      <c r="E65" s="8" t="s">
        <v>28</v>
      </c>
      <c r="F65" s="9">
        <v>280</v>
      </c>
      <c r="G65" s="10">
        <v>35.450000000000003</v>
      </c>
      <c r="H65" s="10">
        <v>36.049999999999997</v>
      </c>
      <c r="I65" s="10">
        <v>10.28</v>
      </c>
      <c r="J65" s="10">
        <f t="shared" si="14"/>
        <v>46.33</v>
      </c>
      <c r="K65" s="10">
        <f t="shared" si="15"/>
        <v>10094</v>
      </c>
      <c r="L65" s="10">
        <f t="shared" si="16"/>
        <v>2878.3999999999996</v>
      </c>
      <c r="M65" s="10">
        <f t="shared" si="17"/>
        <v>12972.4</v>
      </c>
      <c r="N65" s="11">
        <f t="shared" si="9"/>
        <v>4.1647795658046181E-2</v>
      </c>
    </row>
    <row r="66" spans="1:14" ht="24" customHeight="1" x14ac:dyDescent="0.3">
      <c r="A66" s="7" t="s">
        <v>186</v>
      </c>
      <c r="B66" s="9" t="s">
        <v>187</v>
      </c>
      <c r="C66" s="7" t="s">
        <v>26</v>
      </c>
      <c r="D66" s="7" t="s">
        <v>188</v>
      </c>
      <c r="E66" s="8" t="s">
        <v>28</v>
      </c>
      <c r="F66" s="9">
        <v>280</v>
      </c>
      <c r="G66" s="10">
        <v>22.95</v>
      </c>
      <c r="H66" s="10">
        <v>21.24</v>
      </c>
      <c r="I66" s="10">
        <v>8.75</v>
      </c>
      <c r="J66" s="10">
        <f t="shared" si="14"/>
        <v>29.99</v>
      </c>
      <c r="K66" s="10">
        <f t="shared" si="15"/>
        <v>5947.2</v>
      </c>
      <c r="L66" s="10">
        <f t="shared" si="16"/>
        <v>2450.0000000000009</v>
      </c>
      <c r="M66" s="10">
        <f t="shared" si="17"/>
        <v>8397.2000000000007</v>
      </c>
      <c r="N66" s="11">
        <f t="shared" si="9"/>
        <v>2.6959149401787293E-2</v>
      </c>
    </row>
    <row r="67" spans="1:14" ht="24" customHeight="1" x14ac:dyDescent="0.3">
      <c r="A67" s="3" t="s">
        <v>189</v>
      </c>
      <c r="B67" s="3"/>
      <c r="C67" s="3"/>
      <c r="D67" s="3" t="s">
        <v>190</v>
      </c>
      <c r="E67" s="3"/>
      <c r="F67" s="4"/>
      <c r="G67" s="3"/>
      <c r="H67" s="3"/>
      <c r="I67" s="3"/>
      <c r="J67" s="3"/>
      <c r="K67" s="3"/>
      <c r="L67" s="3"/>
      <c r="M67" s="5">
        <v>127548.74</v>
      </c>
      <c r="N67" s="6">
        <f t="shared" si="9"/>
        <v>0.40949430020360628</v>
      </c>
    </row>
    <row r="68" spans="1:14" ht="39" customHeight="1" x14ac:dyDescent="0.3">
      <c r="A68" s="12" t="s">
        <v>191</v>
      </c>
      <c r="B68" s="14" t="s">
        <v>192</v>
      </c>
      <c r="C68" s="12" t="s">
        <v>21</v>
      </c>
      <c r="D68" s="12" t="s">
        <v>193</v>
      </c>
      <c r="E68" s="13" t="s">
        <v>34</v>
      </c>
      <c r="F68" s="14">
        <v>1</v>
      </c>
      <c r="G68" s="15">
        <v>2496</v>
      </c>
      <c r="H68" s="15">
        <v>0</v>
      </c>
      <c r="I68" s="15">
        <v>3262.27</v>
      </c>
      <c r="J68" s="15">
        <f t="shared" ref="J68:J73" si="18">TRUNC(G68 * (1 + 30.7 / 100), 2)</f>
        <v>3262.27</v>
      </c>
      <c r="K68" s="15">
        <f t="shared" ref="K68:K73" si="19">TRUNC(F68 * H68, 2)</f>
        <v>0</v>
      </c>
      <c r="L68" s="15">
        <f t="shared" ref="L68:L73" si="20">M68 - K68</f>
        <v>3262.27</v>
      </c>
      <c r="M68" s="15">
        <f t="shared" ref="M68:M73" si="21">TRUNC(F68 * J68, 2)</f>
        <v>3262.27</v>
      </c>
      <c r="N68" s="16">
        <f t="shared" si="9"/>
        <v>1.0473494059801913E-2</v>
      </c>
    </row>
    <row r="69" spans="1:14" ht="39" customHeight="1" x14ac:dyDescent="0.3">
      <c r="A69" s="12" t="s">
        <v>194</v>
      </c>
      <c r="B69" s="14" t="s">
        <v>195</v>
      </c>
      <c r="C69" s="12" t="s">
        <v>21</v>
      </c>
      <c r="D69" s="12" t="s">
        <v>196</v>
      </c>
      <c r="E69" s="13" t="s">
        <v>34</v>
      </c>
      <c r="F69" s="14">
        <v>2</v>
      </c>
      <c r="G69" s="15">
        <v>2767</v>
      </c>
      <c r="H69" s="15">
        <v>0</v>
      </c>
      <c r="I69" s="15">
        <v>3616.46</v>
      </c>
      <c r="J69" s="15">
        <f t="shared" si="18"/>
        <v>3616.46</v>
      </c>
      <c r="K69" s="15">
        <f t="shared" si="19"/>
        <v>0</v>
      </c>
      <c r="L69" s="15">
        <f t="shared" si="20"/>
        <v>7232.92</v>
      </c>
      <c r="M69" s="15">
        <f t="shared" si="21"/>
        <v>7232.92</v>
      </c>
      <c r="N69" s="16">
        <f t="shared" si="9"/>
        <v>2.322123694697939E-2</v>
      </c>
    </row>
    <row r="70" spans="1:14" ht="39" customHeight="1" x14ac:dyDescent="0.3">
      <c r="A70" s="12" t="s">
        <v>197</v>
      </c>
      <c r="B70" s="14" t="s">
        <v>198</v>
      </c>
      <c r="C70" s="12" t="s">
        <v>21</v>
      </c>
      <c r="D70" s="12" t="s">
        <v>199</v>
      </c>
      <c r="E70" s="13" t="s">
        <v>34</v>
      </c>
      <c r="F70" s="14">
        <v>3</v>
      </c>
      <c r="G70" s="15">
        <v>4388</v>
      </c>
      <c r="H70" s="15">
        <v>0</v>
      </c>
      <c r="I70" s="15">
        <v>5735.11</v>
      </c>
      <c r="J70" s="15">
        <f t="shared" si="18"/>
        <v>5735.11</v>
      </c>
      <c r="K70" s="15">
        <f t="shared" si="19"/>
        <v>0</v>
      </c>
      <c r="L70" s="15">
        <f t="shared" si="20"/>
        <v>17205.330000000002</v>
      </c>
      <c r="M70" s="15">
        <f t="shared" si="21"/>
        <v>17205.330000000002</v>
      </c>
      <c r="N70" s="16">
        <f t="shared" si="9"/>
        <v>5.5237586573745168E-2</v>
      </c>
    </row>
    <row r="71" spans="1:14" ht="39" customHeight="1" x14ac:dyDescent="0.3">
      <c r="A71" s="12" t="s">
        <v>200</v>
      </c>
      <c r="B71" s="14" t="s">
        <v>201</v>
      </c>
      <c r="C71" s="12" t="s">
        <v>21</v>
      </c>
      <c r="D71" s="12" t="s">
        <v>202</v>
      </c>
      <c r="E71" s="13" t="s">
        <v>34</v>
      </c>
      <c r="F71" s="14">
        <v>4</v>
      </c>
      <c r="G71" s="15">
        <v>5549</v>
      </c>
      <c r="H71" s="15">
        <v>0</v>
      </c>
      <c r="I71" s="15">
        <v>7252.54</v>
      </c>
      <c r="J71" s="15">
        <f t="shared" si="18"/>
        <v>7252.54</v>
      </c>
      <c r="K71" s="15">
        <f t="shared" si="19"/>
        <v>0</v>
      </c>
      <c r="L71" s="15">
        <f t="shared" si="20"/>
        <v>29010.16</v>
      </c>
      <c r="M71" s="15">
        <f t="shared" si="21"/>
        <v>29010.16</v>
      </c>
      <c r="N71" s="16">
        <f t="shared" si="9"/>
        <v>9.3136907255960744E-2</v>
      </c>
    </row>
    <row r="72" spans="1:14" ht="39" customHeight="1" x14ac:dyDescent="0.3">
      <c r="A72" s="12" t="s">
        <v>203</v>
      </c>
      <c r="B72" s="14" t="s">
        <v>204</v>
      </c>
      <c r="C72" s="12" t="s">
        <v>21</v>
      </c>
      <c r="D72" s="12" t="s">
        <v>205</v>
      </c>
      <c r="E72" s="13" t="s">
        <v>34</v>
      </c>
      <c r="F72" s="14">
        <v>3</v>
      </c>
      <c r="G72" s="15">
        <v>9621</v>
      </c>
      <c r="H72" s="15">
        <v>0</v>
      </c>
      <c r="I72" s="15">
        <v>12574.64</v>
      </c>
      <c r="J72" s="15">
        <f t="shared" si="18"/>
        <v>12574.64</v>
      </c>
      <c r="K72" s="15">
        <f t="shared" si="19"/>
        <v>0</v>
      </c>
      <c r="L72" s="15">
        <f t="shared" si="20"/>
        <v>37723.919999999998</v>
      </c>
      <c r="M72" s="15">
        <f t="shared" si="21"/>
        <v>37723.919999999998</v>
      </c>
      <c r="N72" s="16">
        <f t="shared" si="9"/>
        <v>0.12111237023068064</v>
      </c>
    </row>
    <row r="73" spans="1:14" ht="39" customHeight="1" x14ac:dyDescent="0.3">
      <c r="A73" s="12" t="s">
        <v>206</v>
      </c>
      <c r="B73" s="14" t="s">
        <v>207</v>
      </c>
      <c r="C73" s="12" t="s">
        <v>21</v>
      </c>
      <c r="D73" s="12" t="s">
        <v>208</v>
      </c>
      <c r="E73" s="13" t="s">
        <v>34</v>
      </c>
      <c r="F73" s="14">
        <v>2</v>
      </c>
      <c r="G73" s="15">
        <v>12668</v>
      </c>
      <c r="H73" s="15">
        <v>0</v>
      </c>
      <c r="I73" s="15">
        <v>16557.07</v>
      </c>
      <c r="J73" s="15">
        <f t="shared" si="18"/>
        <v>16557.07</v>
      </c>
      <c r="K73" s="15">
        <f t="shared" si="19"/>
        <v>0</v>
      </c>
      <c r="L73" s="15">
        <f t="shared" si="20"/>
        <v>33114.14</v>
      </c>
      <c r="M73" s="15">
        <f t="shared" si="21"/>
        <v>33114.14</v>
      </c>
      <c r="N73" s="16">
        <f t="shared" ref="N73:N104" si="22">M73 / 311478.67</f>
        <v>0.1063127051364384</v>
      </c>
    </row>
    <row r="74" spans="1:14" ht="24" customHeight="1" x14ac:dyDescent="0.3">
      <c r="A74" s="3" t="s">
        <v>209</v>
      </c>
      <c r="B74" s="3"/>
      <c r="C74" s="3"/>
      <c r="D74" s="3" t="s">
        <v>210</v>
      </c>
      <c r="E74" s="3"/>
      <c r="F74" s="4"/>
      <c r="G74" s="3"/>
      <c r="H74" s="3"/>
      <c r="I74" s="3"/>
      <c r="J74" s="3"/>
      <c r="K74" s="3"/>
      <c r="L74" s="3"/>
      <c r="M74" s="5">
        <v>17437.02</v>
      </c>
      <c r="N74" s="6">
        <f t="shared" si="22"/>
        <v>5.5981425630204473E-2</v>
      </c>
    </row>
    <row r="75" spans="1:14" ht="24" customHeight="1" x14ac:dyDescent="0.3">
      <c r="A75" s="7" t="s">
        <v>211</v>
      </c>
      <c r="B75" s="9" t="s">
        <v>212</v>
      </c>
      <c r="C75" s="7" t="s">
        <v>26</v>
      </c>
      <c r="D75" s="7" t="s">
        <v>213</v>
      </c>
      <c r="E75" s="8" t="s">
        <v>84</v>
      </c>
      <c r="F75" s="9">
        <v>600</v>
      </c>
      <c r="G75" s="10">
        <v>4.3600000000000003</v>
      </c>
      <c r="H75" s="10">
        <v>3.17</v>
      </c>
      <c r="I75" s="10">
        <v>2.52</v>
      </c>
      <c r="J75" s="10">
        <f>TRUNC(G75 * (1 + 30.7 / 100), 2)</f>
        <v>5.69</v>
      </c>
      <c r="K75" s="10">
        <f>TRUNC(F75 * H75, 2)</f>
        <v>1902</v>
      </c>
      <c r="L75" s="10">
        <f>M75 - K75</f>
        <v>1512</v>
      </c>
      <c r="M75" s="10">
        <f>TRUNC(F75 * J75, 2)</f>
        <v>3414</v>
      </c>
      <c r="N75" s="11">
        <f t="shared" si="22"/>
        <v>1.0960622119004169E-2</v>
      </c>
    </row>
    <row r="76" spans="1:14" ht="26" customHeight="1" x14ac:dyDescent="0.3">
      <c r="A76" s="12" t="s">
        <v>214</v>
      </c>
      <c r="B76" s="14" t="s">
        <v>215</v>
      </c>
      <c r="C76" s="12" t="s">
        <v>21</v>
      </c>
      <c r="D76" s="12" t="s">
        <v>216</v>
      </c>
      <c r="E76" s="13" t="s">
        <v>34</v>
      </c>
      <c r="F76" s="14">
        <v>4</v>
      </c>
      <c r="G76" s="15">
        <v>450</v>
      </c>
      <c r="H76" s="15">
        <v>0</v>
      </c>
      <c r="I76" s="15">
        <v>588.15</v>
      </c>
      <c r="J76" s="15">
        <f>TRUNC(G76 * (1 + 30.7 / 100), 2)</f>
        <v>588.15</v>
      </c>
      <c r="K76" s="15">
        <f>TRUNC(F76 * H76, 2)</f>
        <v>0</v>
      </c>
      <c r="L76" s="15">
        <f>M76 - K76</f>
        <v>2352.6</v>
      </c>
      <c r="M76" s="15">
        <f>TRUNC(F76 * J76, 2)</f>
        <v>2352.6</v>
      </c>
      <c r="N76" s="16">
        <f t="shared" si="22"/>
        <v>7.5530051544139441E-3</v>
      </c>
    </row>
    <row r="77" spans="1:14" ht="26" customHeight="1" x14ac:dyDescent="0.3">
      <c r="A77" s="7" t="s">
        <v>217</v>
      </c>
      <c r="B77" s="9" t="s">
        <v>218</v>
      </c>
      <c r="C77" s="7" t="s">
        <v>26</v>
      </c>
      <c r="D77" s="7" t="s">
        <v>219</v>
      </c>
      <c r="E77" s="8" t="s">
        <v>48</v>
      </c>
      <c r="F77" s="9">
        <v>2</v>
      </c>
      <c r="G77" s="10">
        <v>4464.59</v>
      </c>
      <c r="H77" s="10">
        <v>3938.22</v>
      </c>
      <c r="I77" s="10">
        <v>1896.99</v>
      </c>
      <c r="J77" s="10">
        <f>TRUNC(G77 * (1 + 30.7 / 100), 2)</f>
        <v>5835.21</v>
      </c>
      <c r="K77" s="10">
        <f>TRUNC(F77 * H77, 2)</f>
        <v>7876.44</v>
      </c>
      <c r="L77" s="10">
        <f>M77 - K77</f>
        <v>3793.9800000000005</v>
      </c>
      <c r="M77" s="10">
        <f>TRUNC(F77 * J77, 2)</f>
        <v>11670.42</v>
      </c>
      <c r="N77" s="11">
        <f t="shared" si="22"/>
        <v>3.7467798356786361E-2</v>
      </c>
    </row>
    <row r="78" spans="1:14" x14ac:dyDescent="0.3">
      <c r="A78" s="19"/>
      <c r="B78" s="19"/>
      <c r="C78" s="19"/>
      <c r="D78" s="19"/>
      <c r="E78" s="19"/>
      <c r="F78" s="19"/>
      <c r="G78" s="19"/>
      <c r="H78" s="19"/>
      <c r="I78" s="19"/>
      <c r="J78" s="19" t="s">
        <v>220</v>
      </c>
      <c r="K78" s="19" t="s">
        <v>221</v>
      </c>
      <c r="L78" s="19" t="s">
        <v>222</v>
      </c>
      <c r="M78" s="19" t="s">
        <v>223</v>
      </c>
      <c r="N78" s="19"/>
    </row>
    <row r="79" spans="1:14" x14ac:dyDescent="0.3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34">
        <f>K78/$M$78</f>
        <v>0.28170660931613717</v>
      </c>
      <c r="L79" s="34">
        <f t="shared" ref="L79:M79" si="23">L78/$M$78</f>
        <v>0.71829339068386289</v>
      </c>
      <c r="M79" s="34">
        <f t="shared" si="23"/>
        <v>1</v>
      </c>
      <c r="N79" s="21"/>
    </row>
    <row r="80" spans="1:14" x14ac:dyDescent="0.3">
      <c r="A80" s="29"/>
      <c r="B80" s="29"/>
      <c r="C80" s="29"/>
      <c r="D80" s="20"/>
      <c r="E80" s="19"/>
      <c r="F80" s="19"/>
      <c r="G80" s="19"/>
      <c r="H80" s="19"/>
      <c r="I80" s="19"/>
      <c r="J80" s="23" t="s">
        <v>224</v>
      </c>
      <c r="K80" s="29"/>
      <c r="L80" s="30">
        <v>238327.01</v>
      </c>
      <c r="M80" s="29"/>
      <c r="N80" s="29"/>
    </row>
    <row r="81" spans="1:14" x14ac:dyDescent="0.3">
      <c r="A81" s="29"/>
      <c r="B81" s="29"/>
      <c r="C81" s="29"/>
      <c r="D81" s="20"/>
      <c r="E81" s="19"/>
      <c r="F81" s="19"/>
      <c r="G81" s="19"/>
      <c r="H81" s="19"/>
      <c r="I81" s="19"/>
      <c r="J81" s="23" t="s">
        <v>225</v>
      </c>
      <c r="K81" s="29"/>
      <c r="L81" s="30">
        <v>73151.66</v>
      </c>
      <c r="M81" s="29"/>
      <c r="N81" s="29"/>
    </row>
    <row r="82" spans="1:14" x14ac:dyDescent="0.3">
      <c r="A82" s="29"/>
      <c r="B82" s="29"/>
      <c r="C82" s="29"/>
      <c r="D82" s="20"/>
      <c r="E82" s="19"/>
      <c r="F82" s="19"/>
      <c r="G82" s="19"/>
      <c r="H82" s="19"/>
      <c r="I82" s="19"/>
      <c r="J82" s="23" t="s">
        <v>226</v>
      </c>
      <c r="K82" s="29"/>
      <c r="L82" s="30">
        <v>311478.67</v>
      </c>
      <c r="M82" s="29"/>
      <c r="N82" s="29"/>
    </row>
    <row r="83" spans="1:14" ht="60" customHeight="1" x14ac:dyDescent="0.3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</row>
    <row r="84" spans="1:14" ht="70" customHeight="1" x14ac:dyDescent="0.3">
      <c r="A84" s="31" t="s">
        <v>227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</row>
  </sheetData>
  <mergeCells count="27">
    <mergeCell ref="A82:C82"/>
    <mergeCell ref="J82:K82"/>
    <mergeCell ref="L82:N82"/>
    <mergeCell ref="A84:N84"/>
    <mergeCell ref="A80:C80"/>
    <mergeCell ref="J80:K80"/>
    <mergeCell ref="L80:N80"/>
    <mergeCell ref="A81:C81"/>
    <mergeCell ref="J81:K81"/>
    <mergeCell ref="L81:N81"/>
    <mergeCell ref="A6:N6"/>
    <mergeCell ref="A7:A8"/>
    <mergeCell ref="B7:B8"/>
    <mergeCell ref="C7:C8"/>
    <mergeCell ref="D7:D8"/>
    <mergeCell ref="E7:E8"/>
    <mergeCell ref="F7:F8"/>
    <mergeCell ref="G7:G8"/>
    <mergeCell ref="H7:J7"/>
    <mergeCell ref="K7:M7"/>
    <mergeCell ref="N7:N8"/>
    <mergeCell ref="E1:G1"/>
    <mergeCell ref="H1:J1"/>
    <mergeCell ref="K1:N1"/>
    <mergeCell ref="E2:G2"/>
    <mergeCell ref="H2:J2"/>
    <mergeCell ref="K2:N2"/>
  </mergeCells>
  <pageMargins left="0.51181102362204722" right="0.51181102362204722" top="0.98425196850393704" bottom="0.98425196850393704" header="0.51181102362204722" footer="0.51181102362204722"/>
  <pageSetup paperSize="9" scale="68" fitToHeight="0" orientation="landscape" r:id="rId1"/>
  <headerFooter>
    <oddHeader>&amp;L &amp;CSENAR - SERVIÇO NACIONAL DE APRENDIZAGEM RURAL
CNPJ: 04.257.124/0001-08 &amp;R</oddHeader>
    <oddFooter>&amp;L &amp;CRua Marechal Deodoro 16º andar - Centro - Curitiba / PR
(41) - 2106-0401 / licitacao@senarpr.org.br &amp;R&amp;P</oddFooter>
  </headerFooter>
  <rowBreaks count="3" manualBreakCount="3">
    <brk id="29" max="13" man="1"/>
    <brk id="40" max="16383" man="1"/>
    <brk id="5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Claudio Mafra</cp:lastModifiedBy>
  <cp:revision>0</cp:revision>
  <cp:lastPrinted>2023-08-21T20:50:21Z</cp:lastPrinted>
  <dcterms:created xsi:type="dcterms:W3CDTF">2023-08-21T20:41:04Z</dcterms:created>
  <dcterms:modified xsi:type="dcterms:W3CDTF">2023-08-21T20:51:08Z</dcterms:modified>
</cp:coreProperties>
</file>